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7795" windowHeight="14385"/>
  </bookViews>
  <sheets>
    <sheet name="КПК1517322" sheetId="1" r:id="rId1"/>
  </sheets>
  <definedNames>
    <definedName name="_xlnm.Print_Area" localSheetId="0">КПК1517322!$A$1:$BQ$99</definedName>
  </definedNames>
  <calcPr calcId="145621" refMode="R1C1"/>
</workbook>
</file>

<file path=xl/calcChain.xml><?xml version="1.0" encoding="utf-8"?>
<calcChain xmlns="http://schemas.openxmlformats.org/spreadsheetml/2006/main">
  <c r="BH82" i="1" l="1"/>
  <c r="BC82" i="1"/>
  <c r="BM82" i="1" s="1"/>
  <c r="AX82" i="1"/>
  <c r="AI82" i="1"/>
  <c r="BH80" i="1"/>
  <c r="BC80" i="1"/>
  <c r="BM80" i="1" s="1"/>
  <c r="AX80" i="1"/>
  <c r="AI80" i="1"/>
  <c r="BH77" i="1"/>
  <c r="BC77" i="1"/>
  <c r="BM77" i="1" s="1"/>
  <c r="AX77" i="1"/>
  <c r="AI77" i="1"/>
  <c r="BH75" i="1"/>
  <c r="BC75" i="1"/>
  <c r="BM75" i="1" s="1"/>
  <c r="AX75" i="1"/>
  <c r="AI75" i="1"/>
  <c r="BH72" i="1"/>
  <c r="BC72" i="1"/>
  <c r="BM72" i="1" s="1"/>
  <c r="AX72" i="1"/>
  <c r="AI72" i="1"/>
  <c r="BH70" i="1"/>
  <c r="BC70" i="1"/>
  <c r="BM70" i="1" s="1"/>
  <c r="AX70" i="1"/>
  <c r="AI70" i="1"/>
  <c r="BH67" i="1"/>
  <c r="BC67" i="1"/>
  <c r="BM67" i="1" s="1"/>
  <c r="AX67" i="1"/>
  <c r="AI67" i="1"/>
  <c r="BH65" i="1"/>
  <c r="BC65" i="1"/>
  <c r="BM65" i="1" s="1"/>
  <c r="AX65" i="1"/>
  <c r="AI65" i="1"/>
  <c r="BB56" i="1"/>
  <c r="AW56" i="1"/>
  <c r="AQ56" i="1"/>
  <c r="AA56" i="1"/>
  <c r="BB54" i="1"/>
  <c r="AW54" i="1"/>
  <c r="AQ54" i="1"/>
  <c r="AA54" i="1"/>
  <c r="BI46" i="1"/>
  <c r="BD46" i="1"/>
  <c r="BN46" i="1" s="1"/>
  <c r="AZ46" i="1"/>
  <c r="AK46" i="1"/>
  <c r="BI44" i="1"/>
  <c r="BD44" i="1"/>
  <c r="BN44" i="1" s="1"/>
  <c r="AZ44" i="1"/>
  <c r="AK44" i="1"/>
  <c r="BI42" i="1"/>
  <c r="BD42" i="1"/>
  <c r="BN42" i="1" s="1"/>
  <c r="AZ42" i="1"/>
  <c r="AK42" i="1"/>
  <c r="BG54" i="1" l="1"/>
  <c r="BG56" i="1"/>
</calcChain>
</file>

<file path=xl/sharedStrings.xml><?xml version="1.0" encoding="utf-8"?>
<sst xmlns="http://schemas.openxmlformats.org/spreadsheetml/2006/main" count="217" uniqueCount="136">
  <si>
    <t>Відхилення</t>
  </si>
  <si>
    <t>спеціальний фонд</t>
  </si>
  <si>
    <t>загальний фонд</t>
  </si>
  <si>
    <t>№ з/п</t>
  </si>
  <si>
    <t>Джерело інформації</t>
  </si>
  <si>
    <t>Одиниця виміру</t>
  </si>
  <si>
    <t>Показники</t>
  </si>
  <si>
    <t>N з/п</t>
  </si>
  <si>
    <t>1.</t>
  </si>
  <si>
    <t>(підпис)</t>
  </si>
  <si>
    <t>(ініціали та прізвище)</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</si>
  <si>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</si>
  <si>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</si>
  <si>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</si>
  <si>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</si>
  <si>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</si>
  <si>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</si>
  <si>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</si>
  <si>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</si>
  <si>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</si>
  <si>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</si>
  <si>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</si>
  <si>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</si>
  <si>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</si>
  <si>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</si>
  <si>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</si>
  <si>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</si>
  <si>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</si>
  <si>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</si>
  <si>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</si>
  <si>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</si>
  <si>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</si>
  <si>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</si>
  <si>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</si>
  <si>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</si>
  <si>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</si>
  <si>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</si>
  <si>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</si>
  <si>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</si>
  <si>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</si>
  <si>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</si>
  <si>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</si>
  <si>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</si>
  <si>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</si>
  <si>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</si>
  <si>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</si>
  <si>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</si>
  <si>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</si>
  <si>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</si>
  <si>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</si>
  <si>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</si>
  <si>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</si>
  <si>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</si>
  <si>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</si>
  <si>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</si>
  <si>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</si>
  <si>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</si>
  <si>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</si>
  <si>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</si>
  <si>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</si>
  <si>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</si>
  <si>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</si>
  <si>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</si>
  <si>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</si>
  <si>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</si>
  <si>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Зазначаються всі напрями використання бюджетних коштів, затверджені у паспорті бюджетної програми.</t>
  </si>
  <si>
    <t>Створення умов для розвитку розгалуженої мережі закладів охорони здоров'я</t>
  </si>
  <si>
    <t>Забезпечення будівництва медичних установ та закладів</t>
  </si>
  <si>
    <t>Здійснення заходів з капітального ремонту медичних установ та закладів</t>
  </si>
  <si>
    <t>C43:BQ43</t>
  </si>
  <si>
    <t>Відхилення пояснюється перенесенням завершення робіт з капітального ремонту будівлі головного корпусу  інфекціійної лікарніпо вул. Камінського на 2022 рік через виникнення додаткових робіт та необхідності коригування проєктної документації</t>
  </si>
  <si>
    <t>Здіснення заходів з проектування  та реконструкції  медичних установ та закладів</t>
  </si>
  <si>
    <t>C45:BQ45</t>
  </si>
  <si>
    <t>Відхилення пояснюється неосвоєнням коштів по реконструкції амбулаторії на вул. Сірка в сумі 1500 000,0 грн у зв'язку з неможливістю укладання договорів на виконання робіт через відхилення учасників за результатами проведення процедури закупівлі. 645,86 грн- економія коштів після 100 відсоткового завершення робіт по реконструкції амбулаторій по вул. Миколаївське шосе та вул. Дружба.</t>
  </si>
  <si>
    <t>УСЬОГО</t>
  </si>
  <si>
    <t>Програма капітального будівництва об'єктів інфраструктури м. Кривого Рогу на 2019-2024 роки</t>
  </si>
  <si>
    <t>A55:BL55</t>
  </si>
  <si>
    <t>Відхилення на суму 8 595 984,27 пояснюється:_x000D_
 1. 7 095 338,41 грн - перенесення завершення робіт з капітального ремонту будівлі головного корпусу  інфекціійної лікарніпо вул. Камінського на 2022 рік через виникнення додаткових робіт та необхідності коригування проєктної документації_x000D_
2. 1 500 000,0 грн - неосвоєння коштів по реконструкції амбулаторії на вул. Сірка в сумі 1500 000,0 грн у зв'язку з неможливістю укладання договорів на виконання робіт через відхилення учасників за результатами проведення процедури закупівлі._x000D_
3. 645,86 грн. -економія коштів  після 100 відсоткового завершення робіт по реконструкції амбулаторій по вул. Миколаївське шосе та вул. Дружба.</t>
  </si>
  <si>
    <t>Усього</t>
  </si>
  <si>
    <t>затрат</t>
  </si>
  <si>
    <t/>
  </si>
  <si>
    <t>Витрати на реконструкцію медичних установ та закладів</t>
  </si>
  <si>
    <t>грн.</t>
  </si>
  <si>
    <t xml:space="preserve"> Ріішення  Криворізької міської ради від 23.12.2020 №6 "Про  бюджет Криворізької міської територіальної громади, від 26.12.2018 №3322  "Про затвердження Програми капітального будівництва об"єктів інфраструктури м. Кривого Рогу на 2019-2021 роки", зі змінами</t>
  </si>
  <si>
    <t>C66:BQ66</t>
  </si>
  <si>
    <t>Пояснення щодо причин розбіжностей між фактичними та затвердженими результативними показниками: Розбіжність  на суму 1500 645,86 пояснюється:_x000D_
1. 1 500 000,0 грн - неосвоєння коштів по реконструкції амбулаторії на вул. Сірка у зв'язку з неможливістю укладання договорів на виконання робіт через відхилення учасників за результатами проведення процедури закупівлі._x000D_
2. 645,86 грн. -економія коштів  після 100 відсоткового завершення робіт по реконструкції амбулаторій по вул. Миколаївське шосе та вул. Дружба.</t>
  </si>
  <si>
    <t>Витрати на капітальний ремонт медичних установ та закладів</t>
  </si>
  <si>
    <t>C68:BQ68</t>
  </si>
  <si>
    <t>Пояснення щодо причин розбіжностей між фактичними та затвердженими результативними показниками: Розбіжність  на суму  7 095 338,41 пояснюється:_x000D_
  перенесенням завершення робіт з капітального ремонту будівлі головного корпусу  інфекціійної лікарніпо вул. Камінського на 2022 рік через виникнення додаткових робіт та необхідності коригування проєктної документації</t>
  </si>
  <si>
    <t>продукту</t>
  </si>
  <si>
    <t>Кількість обєктів реконструкції медичних установ та закладів</t>
  </si>
  <si>
    <t>од.</t>
  </si>
  <si>
    <t>Ріішення  Криворізької міської ради від 23.12.2020 №6 "Про  бюджет Криворізької міської територіальної громади, від 26.12.2018 №3322  "Про затвердження Програми капітального будівництва об"єктів інфраструктури м. Кривого Рогу на 2019-2021 роки", зі змінами</t>
  </si>
  <si>
    <t>C71:BQ71</t>
  </si>
  <si>
    <t>Пояснення щодо причин розбіжностей між фактичними та затвердженими результативними показниками: Розбіжність  пояснюється тим,що замість запланованих робіт по 3 об'єктах, виконання робіт здійснювалося на 2 об'єктах, а саме: по реконструкції амбулаторії на вул. Сірка   не укладено договори на виконання робіт через відхилення учасників за результатами проведення процедури закупівлі.</t>
  </si>
  <si>
    <t>Кількість обєктів капітального ремонту медичних установ та закладів</t>
  </si>
  <si>
    <t>C73:BQ73</t>
  </si>
  <si>
    <t>Пояснення щодо причин розбіжностей між фактичними та затвердженими результативними показниками: Розбіжність відсутня</t>
  </si>
  <si>
    <t>ефективності</t>
  </si>
  <si>
    <t>Середні витрати на реконструкцію однієї медичної установи</t>
  </si>
  <si>
    <t>Розрахунок</t>
  </si>
  <si>
    <t>C76:BQ76</t>
  </si>
  <si>
    <t>Пояснення щодо причин розбіжностей між фактичними та затвердженими результативними показниками: Розбіжність   пояснюється  неосвоєнням коштів по реконструкції амбулаторії на вул. Сірка  у зв'язку з неможливістю укладання договорів на виконання робіт через відхилення учасників за результатами проведення процедури закупівлі та економією коштів  після 100 відсоткового завершення робіт по реконструкції амбулаторій по вул. Миколаївське шосе та вул. Дружба.</t>
  </si>
  <si>
    <t>Середні витрати на капітальний ремонт однієї медичної установи</t>
  </si>
  <si>
    <t>C78:BQ78</t>
  </si>
  <si>
    <t>Пояснення щодо причин розбіжностей між фактичними та затвердженими результативними показниками: Розбіжність  пояснюється перенесенням завершення робіт з капітального ремонту будівлі головного корпусу  інфекціійної лікарніпо вул. Камінського на 2022 рік через виникнення додаткових робіт та необхідності коригування проєктної документації</t>
  </si>
  <si>
    <t>якості</t>
  </si>
  <si>
    <t>Рівень готовності реконструкції  медичних установ та закладів</t>
  </si>
  <si>
    <t>відс.</t>
  </si>
  <si>
    <t>Розрахунок, акт готовності обєкта до експлуатації</t>
  </si>
  <si>
    <t>C81:BQ81</t>
  </si>
  <si>
    <t>Рівень готовності капітального ремонту медичних устаноа та закладів</t>
  </si>
  <si>
    <t>C83:BQ83</t>
  </si>
  <si>
    <t>C84:BQ84</t>
  </si>
  <si>
    <t>Аналіз стану виконання результативних показників: Спостерігається розбіжність між плановими та фактичними результативними показниками бюджетної програми через перенесення завершення робіт з капітального ремонту будівлі головного корпусу  інфекціійної лікарніпо вул. Камінського на 2022 рік у зв'язку з  виникнення додаткових робіт та необхідності коригування проєктної документації, неосвоєнням  коштів по реконструкції амбулаторії на вул. Сірка  у зв'язку з неможливістю укладання договорів на виконання робіт через відхилення учасників за результатами проведення процедури закупівлі та економію коштів  після 100 відсоткового завершення робіт по реконструкції амбулаторій по вул. Миколаївське шосе та вул. Дружба.</t>
  </si>
  <si>
    <t>C85:BQ85</t>
  </si>
  <si>
    <t>C86:BQ86</t>
  </si>
  <si>
    <t>C87:BQ87</t>
  </si>
  <si>
    <t>Забезпечення розвитку медичних установ та закладів</t>
  </si>
  <si>
    <t>В межах бюджетної прогами в 2021 році з метою забезпечення потреб населення в отриманні доступної та якісної первинної медичної допомоги  завершено виконання робіт по об’єктах:_x000D_
- «Реконструкція приміщень під амбулаторію "Центру первинної медико-санітарної допомоги №6" по вул. Миколаївське шосе, 21, приміщення 17 в м. Кривий Ріг Дніпропетровської області, 50067».  Площа приміщень, що підлягала реконструкції 590,360 м2.  В ході реконструкції відновлено покрівлю на даху, замінено підлогу на другому поверсі та всі інженерні мережі, встановлено енергозберігаючі віконні блоки та утеплено фасад будівлі. Будівлю обладнано протипожежною та охоронною сигналізацією, відеоспостереженням, внутрішньою телефонізацію та  комп’ютерною мережею. Навколо амбулаторії виконано роботи з благоустрою. Ганки входів до амбулаторії, санвузол та кабінет на першому поверсі  обладнано тактильними накладками жовтого кольору та пандусами для зручності відвідувачів з обмеженими фізичними  можливостями. _x000D_
- «Реконструкція приміщень під амбулаторію №3 комунального некомерційного підприємства "Центр первинної медико-санітарної допомоги №7" Криворізької міської ради за адресою: вул. Дружби, 2 в м. Кривому Розі Дніпропетровської області».  Площа приміщень, що підлягала реконструкції 667,020 м2. У ході реконструкції відновлено поли, стелю, перекриття, покрівлю,  водостічні системи, системи холодного та гарячого водопостачання, опалення, _x000D_
кондиціювання, електропостачання, влаштовано протипожежну та  охоронну сигналізацію, встановлено  енергозберігаючі віконні блоки та утеплено фасад будівлі. Навколо амбулаторії виконано роботи з благоустрою._x000D_
На завершених будівництвом об’єктах виконано всі роботи згідно з державними будівельними нормами, стандартами і правилами, у тому числі щодо створення безперешкодного життєвого середовища для осіб з інвалідністю та інших маломобільних груп населення._x000D_
Спрямування коштів на виконання вищезазначених  робіт відповідає державній цілі, меті та завданню бюджетної програми.</t>
  </si>
  <si>
    <t>1500000</t>
  </si>
  <si>
    <t>Управління капітального будівництва виконкому Криворізької міської ради</t>
  </si>
  <si>
    <t>Начальник  управління капiтального будiвництва виконкому Криворiзької мiської ради</t>
  </si>
  <si>
    <t>Начальник відділу бухгалтерського обліку та звітності управління - головний бухгалтер</t>
  </si>
  <si>
    <t>В.Є.Катькін</t>
  </si>
  <si>
    <t>А.М.Берзулова</t>
  </si>
  <si>
    <t>36220643</t>
  </si>
  <si>
    <t>0457800000</t>
  </si>
  <si>
    <t xml:space="preserve">  гривень</t>
  </si>
  <si>
    <t>місцевого бюджету на 2021  рік</t>
  </si>
  <si>
    <t>1517322</t>
  </si>
  <si>
    <t>Будівництво-1 медичних установ та закладів</t>
  </si>
  <si>
    <t>Управлiння капiтального будiвництва виконкому Криворiзької мiської ради</t>
  </si>
  <si>
    <t>1510000</t>
  </si>
  <si>
    <t>7322</t>
  </si>
  <si>
    <t>0443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</si>
</sst>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family val="1"/>
      <charset val="204"/>
    </font>
    <font>
      <sz val="11"/>
      <name val="Arial Cyr"/>
      <charset val="204"/>
    </font>
    <font>
      <b/>
      <sz val="11"/>
      <name val="Times New Roman CYR"/>
      <family val="1"/>
      <charset val="204"/>
    </font>
    <font>
      <sz val="8"/>
      <name val="Times New Roman CYR"/>
      <charset val="204"/>
    </font>
    <font>
      <sz val="12"/>
      <name val="Times New Roman"/>
      <family val="1"/>
    </font>
    <font>
      <sz val="8"/>
      <name val="Times New Roman"/>
      <family val="1"/>
    </font>
    <font>
      <b/>
      <sz val="10"/>
      <name val="Arial Cyr"/>
      <charset val="204"/>
    </font>
    <font>
      <b/>
      <sz val="11"/>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5">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7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7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3" fillId="0" borderId="0" xfId="0" applyFont="1" applyAlignment="1">
      <alignment horizontal="center" vertical="center" wrapText="1"/>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3"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4" fillId="0" borderId="0" xfId="0" applyFont="1" applyBorder="1" applyAlignment="1">
      <alignment horizontal="center" vertical="top"/>
    </xf>
    <xf numFmtId="0" fontId="14" fillId="0" borderId="0" xfId="0" applyFont="1" applyAlignment="1">
      <alignment horizontal="center" vertical="top"/>
    </xf>
    <xf numFmtId="0" fontId="15" fillId="0" borderId="0" xfId="0" applyFont="1"/>
    <xf numFmtId="0" fontId="16" fillId="0" borderId="0" xfId="0" applyFont="1"/>
    <xf numFmtId="0" fontId="10" fillId="0" borderId="1" xfId="0" applyFont="1" applyBorder="1" applyAlignment="1">
      <alignment horizontal="center" vertical="center" wrapText="1"/>
    </xf>
    <xf numFmtId="0" fontId="14" fillId="0" borderId="0" xfId="0" applyFont="1" applyAlignment="1">
      <alignment horizontal="center" vertical="top" wrapText="1"/>
    </xf>
    <xf numFmtId="0" fontId="14"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8" fillId="0" borderId="0" xfId="0" applyFont="1" applyAlignment="1">
      <alignment horizontal="center" vertical="top" wrapText="1"/>
    </xf>
    <xf numFmtId="0" fontId="3" fillId="0" borderId="4" xfId="0" applyFont="1" applyFill="1" applyBorder="1" applyAlignment="1">
      <alignment horizontal="center" vertical="center" wrapText="1"/>
    </xf>
    <xf numFmtId="0" fontId="3" fillId="0" borderId="0" xfId="0" applyFont="1" applyAlignment="1">
      <alignment horizontal="left"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0" xfId="0" applyFont="1" applyAlignment="1">
      <alignment horizontal="center" vertical="center" wrapText="1"/>
    </xf>
    <xf numFmtId="4" fontId="9" fillId="0" borderId="4" xfId="0" applyNumberFormat="1" applyFont="1" applyBorder="1" applyAlignment="1">
      <alignment horizontal="center" vertical="center" wrapText="1"/>
    </xf>
    <xf numFmtId="174" fontId="2" fillId="0" borderId="4"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4" xfId="0" applyFont="1" applyBorder="1" applyAlignment="1">
      <alignment horizontal="center"/>
    </xf>
    <xf numFmtId="174" fontId="7" fillId="0" borderId="4" xfId="0" applyNumberFormat="1" applyFont="1" applyBorder="1" applyAlignment="1">
      <alignment horizontal="center" vertical="center" wrapText="1"/>
    </xf>
    <xf numFmtId="4" fontId="10" fillId="0" borderId="4" xfId="0" applyNumberFormat="1" applyFont="1" applyBorder="1" applyAlignment="1">
      <alignment horizontal="center" vertical="center" wrapText="1"/>
    </xf>
    <xf numFmtId="0" fontId="0" fillId="0" borderId="4" xfId="0" applyBorder="1" applyAlignment="1">
      <alignment horizontal="center"/>
    </xf>
    <xf numFmtId="0" fontId="5" fillId="0" borderId="0" xfId="0" applyFont="1" applyAlignment="1">
      <alignment horizontal="right"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7" fillId="0" borderId="4"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 fontId="11" fillId="0" borderId="4"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4" fontId="12" fillId="0" borderId="4" xfId="0" applyNumberFormat="1" applyFont="1" applyBorder="1" applyAlignment="1">
      <alignment horizontal="center" vertical="center"/>
    </xf>
    <xf numFmtId="0" fontId="3" fillId="0" borderId="4" xfId="0" applyFont="1" applyBorder="1" applyAlignment="1">
      <alignment horizontal="center" vertical="center"/>
    </xf>
    <xf numFmtId="0" fontId="2" fillId="0" borderId="0" xfId="0" applyFont="1" applyAlignment="1">
      <alignment horizont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4"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3"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5" xfId="0" applyFont="1" applyBorder="1" applyAlignment="1">
      <alignment horizontal="left" vertical="top" wrapText="1"/>
    </xf>
    <xf numFmtId="0" fontId="3" fillId="0" borderId="2" xfId="0" applyNumberFormat="1" applyFont="1" applyBorder="1" applyAlignment="1">
      <alignment horizontal="center" vertical="top" wrapText="1"/>
    </xf>
    <xf numFmtId="0" fontId="3" fillId="0" borderId="3"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5" xfId="0" applyFont="1" applyBorder="1" applyAlignment="1">
      <alignment horizontal="center" vertical="top" wrapText="1"/>
    </xf>
    <xf numFmtId="0" fontId="4" fillId="0" borderId="4" xfId="0" applyFont="1" applyBorder="1" applyAlignment="1">
      <alignment horizontal="center" vertical="center" wrapText="1"/>
    </xf>
    <xf numFmtId="0" fontId="4" fillId="0" borderId="3" xfId="0" applyNumberFormat="1" applyFont="1" applyBorder="1" applyAlignment="1">
      <alignment horizontal="center" vertical="top" wrapText="1"/>
    </xf>
    <xf numFmtId="0" fontId="17" fillId="0" borderId="2" xfId="0" applyFont="1" applyBorder="1" applyAlignment="1">
      <alignment horizontal="center" vertical="top" wrapText="1"/>
    </xf>
    <xf numFmtId="0" fontId="17" fillId="0" borderId="5" xfId="0" applyFont="1" applyBorder="1" applyAlignment="1">
      <alignment horizontal="center" vertical="top" wrapText="1"/>
    </xf>
    <xf numFmtId="0" fontId="7" fillId="0" borderId="0" xfId="0" applyFont="1"/>
    <xf numFmtId="0" fontId="3" fillId="0" borderId="5" xfId="0" applyNumberFormat="1" applyFont="1" applyBorder="1" applyAlignment="1">
      <alignment horizontal="center" vertical="top" wrapText="1"/>
    </xf>
    <xf numFmtId="0" fontId="3" fillId="0" borderId="3" xfId="0" applyFont="1" applyBorder="1" applyAlignment="1">
      <alignment horizontal="center" vertical="top" wrapText="1"/>
    </xf>
    <xf numFmtId="0" fontId="4" fillId="0" borderId="3" xfId="0" applyFont="1" applyBorder="1" applyAlignment="1">
      <alignment horizontal="center" vertical="top" wrapText="1"/>
    </xf>
    <xf numFmtId="4" fontId="18" fillId="0" borderId="4" xfId="0" applyNumberFormat="1" applyFont="1" applyBorder="1" applyAlignment="1">
      <alignment horizontal="center" vertical="center"/>
    </xf>
    <xf numFmtId="0" fontId="19" fillId="0" borderId="0" xfId="0" applyFont="1" applyBorder="1" applyAlignment="1"/>
    <xf numFmtId="0" fontId="3" fillId="0" borderId="2" xfId="0" applyFont="1" applyBorder="1" applyAlignment="1">
      <alignment horizontal="center" vertical="top" wrapText="1"/>
    </xf>
    <xf numFmtId="0" fontId="3" fillId="0" borderId="5" xfId="0" applyFont="1" applyBorder="1" applyAlignment="1">
      <alignment horizontal="center" vertical="top" wrapText="1"/>
    </xf>
    <xf numFmtId="49" fontId="7" fillId="0" borderId="4" xfId="0" applyNumberFormat="1" applyFont="1" applyBorder="1" applyAlignment="1">
      <alignment horizontal="center" vertical="center" wrapText="1"/>
    </xf>
    <xf numFmtId="0" fontId="11" fillId="0" borderId="4" xfId="0" applyNumberFormat="1" applyFont="1" applyBorder="1" applyAlignment="1">
      <alignment horizontal="center" vertical="center" wrapText="1"/>
    </xf>
    <xf numFmtId="174" fontId="11" fillId="0" borderId="4" xfId="0" applyNumberFormat="1" applyFont="1" applyBorder="1" applyAlignment="1">
      <alignment horizontal="center" vertical="center" wrapText="1"/>
    </xf>
    <xf numFmtId="174" fontId="4" fillId="0" borderId="0" xfId="0" applyNumberFormat="1" applyFont="1" applyBorder="1" applyAlignment="1">
      <alignment vertical="center" wrapText="1"/>
    </xf>
    <xf numFmtId="0" fontId="7" fillId="0" borderId="0" xfId="0" applyFont="1" applyBorder="1"/>
    <xf numFmtId="49" fontId="7" fillId="0" borderId="3" xfId="0" applyNumberFormat="1" applyFont="1" applyBorder="1" applyAlignment="1">
      <alignment horizontal="center" vertical="top" wrapText="1"/>
    </xf>
    <xf numFmtId="49" fontId="2" fillId="0" borderId="3" xfId="0" applyNumberFormat="1" applyFont="1" applyBorder="1" applyAlignment="1">
      <alignment horizontal="center" vertical="top" wrapText="1"/>
    </xf>
    <xf numFmtId="0" fontId="5" fillId="0" borderId="4" xfId="0" applyNumberFormat="1" applyFont="1" applyBorder="1" applyAlignment="1">
      <alignment horizontal="center" vertical="center" wrapText="1"/>
    </xf>
    <xf numFmtId="174" fontId="5" fillId="0" borderId="4" xfId="0" applyNumberFormat="1" applyFont="1" applyBorder="1" applyAlignment="1">
      <alignment horizontal="center" vertical="center" wrapText="1"/>
    </xf>
    <xf numFmtId="2" fontId="2" fillId="0" borderId="3" xfId="0" applyNumberFormat="1" applyFont="1" applyBorder="1" applyAlignment="1">
      <alignment horizontal="center" vertical="top" wrapText="1"/>
    </xf>
    <xf numFmtId="2" fontId="7" fillId="0" borderId="3" xfId="0" applyNumberFormat="1" applyFont="1" applyBorder="1" applyAlignment="1">
      <alignment horizontal="center" vertical="top" wrapText="1"/>
    </xf>
    <xf numFmtId="2" fontId="2" fillId="0" borderId="2" xfId="0" applyNumberFormat="1" applyFont="1" applyBorder="1" applyAlignment="1">
      <alignment horizontal="center" vertical="top" wrapText="1"/>
    </xf>
    <xf numFmtId="2" fontId="2" fillId="0" borderId="5" xfId="0" applyNumberFormat="1"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10" fillId="0" borderId="1" xfId="0" quotePrefix="1" applyFont="1" applyBorder="1" applyAlignment="1">
      <alignment horizontal="center" vertical="center" wrapText="1"/>
    </xf>
    <xf numFmtId="0" fontId="13" fillId="0" borderId="1" xfId="0" quotePrefix="1" applyFont="1" applyBorder="1" applyAlignment="1">
      <alignment horizontal="left" vertical="top" wrapText="1"/>
    </xf>
    <xf numFmtId="0" fontId="4" fillId="0" borderId="0" xfId="0" quotePrefix="1" applyFont="1" applyAlignment="1">
      <alignment horizontal="left" vertical="top" wrapText="1"/>
    </xf>
    <xf numFmtId="0" fontId="3" fillId="0" borderId="1" xfId="0" quotePrefix="1" applyFont="1" applyBorder="1" applyAlignment="1">
      <alignment horizontal="left" vertical="top" wrapText="1"/>
    </xf>
    <xf numFmtId="0" fontId="10" fillId="0" borderId="1" xfId="0" quotePrefix="1" applyFont="1" applyBorder="1" applyAlignment="1">
      <alignment horizontal="left" vertical="top" wrapText="1"/>
    </xf>
  </cellXfs>
  <cellStyles count="1">
    <cellStyle name="Обычный" xfId="0" builtinId="0"/>
  </cellStyles>
  <dxfs count="4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B99"/>
  <sheetViews>
    <sheetView tabSelected="1" topLeftCell="A82" zoomScaleNormal="100" workbookViewId="0">
      <selection activeCell="CC90" sqref="CC90"/>
    </sheetView>
  </sheetViews>
  <sheetFormatPr defaultRowHeight="12.75" x14ac:dyDescent="0.2"/>
  <cols>
    <col min="1" max="1" width="3.28515625" style="1" customWidth="1"/>
    <col min="2" max="2" width="3.42578125" style="1" customWidth="1"/>
    <col min="3" max="54" width="2.85546875" style="1" customWidth="1"/>
    <col min="55" max="55" width="6.85546875" style="1" customWidth="1"/>
    <col min="56" max="68" width="2.85546875" style="1" customWidth="1"/>
    <col min="69" max="69" width="4.85546875" style="1" customWidth="1"/>
    <col min="70" max="78" width="2.85546875" style="1" customWidth="1"/>
    <col min="79" max="79" width="4" style="1" hidden="1" customWidth="1"/>
    <col min="80" max="80" width="4.7109375" style="1" hidden="1" customWidth="1"/>
    <col min="81" max="16384" width="9.140625" style="1"/>
  </cols>
  <sheetData>
    <row r="1" spans="1:64" ht="9" hidden="1" customHeight="1" x14ac:dyDescent="0.2"/>
    <row r="2" spans="1:64" ht="9" customHeight="1" x14ac:dyDescent="0.2">
      <c r="AO2" s="55" t="s">
        <v>52</v>
      </c>
      <c r="AP2" s="55"/>
      <c r="AQ2" s="55"/>
      <c r="AR2" s="55"/>
      <c r="AS2" s="55"/>
      <c r="AT2" s="55"/>
      <c r="AU2" s="55"/>
      <c r="AV2" s="55"/>
      <c r="AW2" s="55"/>
      <c r="AX2" s="55"/>
      <c r="AY2" s="55"/>
      <c r="AZ2" s="55"/>
      <c r="BA2" s="55"/>
      <c r="BB2" s="55"/>
      <c r="BC2" s="55"/>
      <c r="BD2" s="55"/>
      <c r="BE2" s="55"/>
      <c r="BF2" s="55"/>
      <c r="BG2" s="55"/>
      <c r="BH2" s="55"/>
      <c r="BI2" s="55"/>
      <c r="BJ2" s="55"/>
      <c r="BK2" s="55"/>
      <c r="BL2" s="55"/>
    </row>
    <row r="3" spans="1:64" ht="9" customHeight="1" x14ac:dyDescent="0.2">
      <c r="AO3" s="55"/>
      <c r="AP3" s="55"/>
      <c r="AQ3" s="55"/>
      <c r="AR3" s="55"/>
      <c r="AS3" s="55"/>
      <c r="AT3" s="55"/>
      <c r="AU3" s="55"/>
      <c r="AV3" s="55"/>
      <c r="AW3" s="55"/>
      <c r="AX3" s="55"/>
      <c r="AY3" s="55"/>
      <c r="AZ3" s="55"/>
      <c r="BA3" s="55"/>
      <c r="BB3" s="55"/>
      <c r="BC3" s="55"/>
      <c r="BD3" s="55"/>
      <c r="BE3" s="55"/>
      <c r="BF3" s="55"/>
      <c r="BG3" s="55"/>
      <c r="BH3" s="55"/>
      <c r="BI3" s="55"/>
      <c r="BJ3" s="55"/>
      <c r="BK3" s="55"/>
      <c r="BL3" s="55"/>
    </row>
    <row r="4" spans="1:64" ht="15.75" customHeight="1" x14ac:dyDescent="0.2">
      <c r="AO4" s="55"/>
      <c r="AP4" s="55"/>
      <c r="AQ4" s="55"/>
      <c r="AR4" s="55"/>
      <c r="AS4" s="55"/>
      <c r="AT4" s="55"/>
      <c r="AU4" s="55"/>
      <c r="AV4" s="55"/>
      <c r="AW4" s="55"/>
      <c r="AX4" s="55"/>
      <c r="AY4" s="55"/>
      <c r="AZ4" s="55"/>
      <c r="BA4" s="55"/>
      <c r="BB4" s="55"/>
      <c r="BC4" s="55"/>
      <c r="BD4" s="55"/>
      <c r="BE4" s="55"/>
      <c r="BF4" s="55"/>
      <c r="BG4" s="55"/>
      <c r="BH4" s="55"/>
      <c r="BI4" s="55"/>
      <c r="BJ4" s="55"/>
      <c r="BK4" s="55"/>
      <c r="BL4" s="55"/>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5"/>
      <c r="AP5" s="55"/>
      <c r="AQ5" s="55"/>
      <c r="AR5" s="55"/>
      <c r="AS5" s="55"/>
      <c r="AT5" s="55"/>
      <c r="AU5" s="55"/>
      <c r="AV5" s="55"/>
      <c r="AW5" s="55"/>
      <c r="AX5" s="55"/>
      <c r="AY5" s="55"/>
      <c r="AZ5" s="55"/>
      <c r="BA5" s="55"/>
      <c r="BB5" s="55"/>
      <c r="BC5" s="55"/>
      <c r="BD5" s="55"/>
      <c r="BE5" s="55"/>
      <c r="BF5" s="55"/>
      <c r="BG5" s="55"/>
      <c r="BH5" s="55"/>
      <c r="BI5" s="55"/>
      <c r="BJ5" s="55"/>
      <c r="BK5" s="55"/>
      <c r="BL5" s="55"/>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5"/>
      <c r="AP6" s="55"/>
      <c r="AQ6" s="55"/>
      <c r="AR6" s="55"/>
      <c r="AS6" s="55"/>
      <c r="AT6" s="55"/>
      <c r="AU6" s="55"/>
      <c r="AV6" s="55"/>
      <c r="AW6" s="55"/>
      <c r="AX6" s="55"/>
      <c r="AY6" s="55"/>
      <c r="AZ6" s="55"/>
      <c r="BA6" s="55"/>
      <c r="BB6" s="55"/>
      <c r="BC6" s="55"/>
      <c r="BD6" s="55"/>
      <c r="BE6" s="55"/>
      <c r="BF6" s="55"/>
      <c r="BG6" s="55"/>
      <c r="BH6" s="55"/>
      <c r="BI6" s="55"/>
      <c r="BJ6" s="55"/>
      <c r="BK6" s="55"/>
      <c r="BL6" s="55"/>
    </row>
    <row r="7" spans="1:64" ht="9.75" hidden="1" customHeight="1" x14ac:dyDescent="0.2">
      <c r="A7" s="56"/>
      <c r="B7" s="56"/>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row>
    <row r="8" spans="1:64" ht="9.75" hidden="1" customHeight="1" x14ac:dyDescent="0.2">
      <c r="A8" s="56"/>
      <c r="B8" s="56"/>
      <c r="C8" s="56"/>
      <c r="D8" s="56"/>
      <c r="E8" s="56"/>
      <c r="F8" s="56"/>
      <c r="G8" s="56"/>
      <c r="H8" s="56"/>
      <c r="I8" s="56"/>
      <c r="J8" s="56"/>
      <c r="K8" s="56"/>
      <c r="L8" s="56"/>
      <c r="M8" s="56"/>
      <c r="N8" s="56"/>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6"/>
      <c r="AR8" s="56"/>
      <c r="AS8" s="56"/>
      <c r="AT8" s="56"/>
      <c r="AU8" s="56"/>
      <c r="AV8" s="56"/>
      <c r="AW8" s="56"/>
      <c r="AX8" s="56"/>
      <c r="AY8" s="56"/>
      <c r="AZ8" s="56"/>
      <c r="BA8" s="56"/>
      <c r="BB8" s="56"/>
      <c r="BC8" s="56"/>
      <c r="BD8" s="56"/>
      <c r="BE8" s="56"/>
      <c r="BF8" s="56"/>
      <c r="BG8" s="56"/>
      <c r="BH8" s="56"/>
      <c r="BI8" s="56"/>
      <c r="BJ8" s="56"/>
      <c r="BK8" s="56"/>
      <c r="BL8" s="56"/>
    </row>
    <row r="9" spans="1:64" ht="8.25" hidden="1" customHeight="1" x14ac:dyDescent="0.2">
      <c r="A9" s="56"/>
      <c r="B9" s="56"/>
      <c r="C9" s="56"/>
      <c r="D9" s="56"/>
      <c r="E9" s="56"/>
      <c r="F9" s="56"/>
      <c r="G9" s="56"/>
      <c r="H9" s="56"/>
      <c r="I9" s="56"/>
      <c r="J9" s="56"/>
      <c r="K9" s="56"/>
      <c r="L9" s="56"/>
      <c r="M9" s="56"/>
      <c r="N9" s="56"/>
      <c r="O9" s="56"/>
      <c r="P9" s="56"/>
      <c r="Q9" s="56"/>
      <c r="R9" s="56"/>
      <c r="S9" s="56"/>
      <c r="T9" s="56"/>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56"/>
      <c r="BG9" s="56"/>
      <c r="BH9" s="56"/>
      <c r="BI9" s="56"/>
      <c r="BJ9" s="56"/>
      <c r="BK9" s="56"/>
      <c r="BL9" s="56"/>
    </row>
    <row r="10" spans="1:64" ht="15.75" x14ac:dyDescent="0.2">
      <c r="A10" s="46" t="s">
        <v>20</v>
      </c>
      <c r="B10" s="46"/>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46"/>
      <c r="BF10" s="46"/>
      <c r="BG10" s="46"/>
      <c r="BH10" s="46"/>
      <c r="BI10" s="46"/>
      <c r="BJ10" s="46"/>
      <c r="BK10" s="46"/>
      <c r="BL10" s="46"/>
    </row>
    <row r="11" spans="1:64" ht="15.75" customHeight="1" x14ac:dyDescent="0.2">
      <c r="A11" s="46" t="s">
        <v>38</v>
      </c>
      <c r="B11" s="46"/>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row>
    <row r="12" spans="1:64" ht="15.75" customHeight="1" x14ac:dyDescent="0.2">
      <c r="A12" s="46" t="s">
        <v>129</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c r="BA12" s="46"/>
      <c r="BB12" s="46"/>
      <c r="BC12" s="46"/>
      <c r="BD12" s="46"/>
      <c r="BE12" s="46"/>
      <c r="BF12" s="46"/>
      <c r="BG12" s="46"/>
      <c r="BH12" s="46"/>
      <c r="BI12" s="46"/>
      <c r="BJ12" s="46"/>
      <c r="BK12" s="46"/>
      <c r="BL12" s="46"/>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t="s">
        <v>8</v>
      </c>
      <c r="B14" s="120" t="s">
        <v>120</v>
      </c>
      <c r="C14" s="31"/>
      <c r="D14" s="31"/>
      <c r="E14" s="31"/>
      <c r="F14" s="31"/>
      <c r="G14" s="31"/>
      <c r="H14" s="31"/>
      <c r="I14" s="31"/>
      <c r="J14" s="31"/>
      <c r="K14" s="31"/>
      <c r="L14" s="31"/>
      <c r="M14" s="19"/>
      <c r="N14" s="121" t="s">
        <v>121</v>
      </c>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20"/>
      <c r="AU14" s="120" t="s">
        <v>126</v>
      </c>
      <c r="AV14" s="31"/>
      <c r="AW14" s="31"/>
      <c r="AX14" s="31"/>
      <c r="AY14" s="31"/>
      <c r="AZ14" s="31"/>
      <c r="BA14" s="31"/>
      <c r="BB14" s="31"/>
      <c r="BC14" s="20"/>
      <c r="BD14" s="20"/>
      <c r="BE14" s="20"/>
      <c r="BF14" s="20"/>
      <c r="BG14" s="20"/>
      <c r="BH14" s="20"/>
      <c r="BI14" s="20"/>
      <c r="BJ14" s="20"/>
      <c r="BK14" s="20"/>
      <c r="BL14" s="20"/>
    </row>
    <row r="15" spans="1:64" ht="21.75" customHeight="1" x14ac:dyDescent="0.2">
      <c r="A15" s="21"/>
      <c r="B15" s="32" t="s">
        <v>57</v>
      </c>
      <c r="C15" s="32"/>
      <c r="D15" s="32"/>
      <c r="E15" s="32"/>
      <c r="F15" s="32"/>
      <c r="G15" s="32"/>
      <c r="H15" s="32"/>
      <c r="I15" s="32"/>
      <c r="J15" s="32"/>
      <c r="K15" s="32"/>
      <c r="L15" s="32"/>
      <c r="M15" s="21"/>
      <c r="N15" s="35" t="s">
        <v>58</v>
      </c>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21"/>
      <c r="AU15" s="32" t="s">
        <v>59</v>
      </c>
      <c r="AV15" s="32"/>
      <c r="AW15" s="32"/>
      <c r="AX15" s="32"/>
      <c r="AY15" s="32"/>
      <c r="AZ15" s="32"/>
      <c r="BA15" s="32"/>
      <c r="BB15" s="32"/>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t="s">
        <v>36</v>
      </c>
      <c r="B17" s="120" t="s">
        <v>133</v>
      </c>
      <c r="C17" s="31"/>
      <c r="D17" s="31"/>
      <c r="E17" s="31"/>
      <c r="F17" s="31"/>
      <c r="G17" s="31"/>
      <c r="H17" s="31"/>
      <c r="I17" s="31"/>
      <c r="J17" s="31"/>
      <c r="K17" s="31"/>
      <c r="L17" s="31"/>
      <c r="M17" s="19"/>
      <c r="N17" s="121" t="s">
        <v>132</v>
      </c>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20"/>
      <c r="AU17" s="120" t="s">
        <v>126</v>
      </c>
      <c r="AV17" s="31"/>
      <c r="AW17" s="31"/>
      <c r="AX17" s="31"/>
      <c r="AY17" s="31"/>
      <c r="AZ17" s="31"/>
      <c r="BA17" s="31"/>
      <c r="BB17" s="31"/>
      <c r="BC17" s="24"/>
      <c r="BD17" s="24"/>
      <c r="BE17" s="24"/>
      <c r="BF17" s="24"/>
      <c r="BG17" s="24"/>
      <c r="BH17" s="24"/>
      <c r="BI17" s="24"/>
      <c r="BJ17" s="24"/>
      <c r="BK17" s="24"/>
      <c r="BL17" s="25"/>
    </row>
    <row r="18" spans="1:79" ht="23.25" customHeight="1" x14ac:dyDescent="0.2">
      <c r="A18" s="26"/>
      <c r="B18" s="32" t="s">
        <v>57</v>
      </c>
      <c r="C18" s="32"/>
      <c r="D18" s="32"/>
      <c r="E18" s="32"/>
      <c r="F18" s="32"/>
      <c r="G18" s="32"/>
      <c r="H18" s="32"/>
      <c r="I18" s="32"/>
      <c r="J18" s="32"/>
      <c r="K18" s="32"/>
      <c r="L18" s="32"/>
      <c r="M18" s="21"/>
      <c r="N18" s="35" t="s">
        <v>60</v>
      </c>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21"/>
      <c r="AU18" s="32" t="s">
        <v>59</v>
      </c>
      <c r="AV18" s="32"/>
      <c r="AW18" s="32"/>
      <c r="AX18" s="32"/>
      <c r="AY18" s="32"/>
      <c r="AZ18" s="32"/>
      <c r="BA18" s="32"/>
      <c r="BB18" s="32"/>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5" customHeight="1" x14ac:dyDescent="0.2">
      <c r="A20" s="18" t="s">
        <v>37</v>
      </c>
      <c r="B20" s="120" t="s">
        <v>130</v>
      </c>
      <c r="C20" s="31"/>
      <c r="D20" s="31"/>
      <c r="E20" s="31"/>
      <c r="F20" s="31"/>
      <c r="G20" s="31"/>
      <c r="H20" s="31"/>
      <c r="I20" s="31"/>
      <c r="J20" s="31"/>
      <c r="K20" s="31"/>
      <c r="L20" s="31"/>
      <c r="M20"/>
      <c r="N20" s="120" t="s">
        <v>134</v>
      </c>
      <c r="O20" s="31"/>
      <c r="P20" s="31"/>
      <c r="Q20" s="31"/>
      <c r="R20" s="31"/>
      <c r="S20" s="31"/>
      <c r="T20" s="31"/>
      <c r="U20" s="31"/>
      <c r="V20" s="31"/>
      <c r="W20" s="31"/>
      <c r="X20" s="31"/>
      <c r="Y20" s="31"/>
      <c r="Z20" s="24"/>
      <c r="AA20" s="120" t="s">
        <v>135</v>
      </c>
      <c r="AB20" s="31"/>
      <c r="AC20" s="31"/>
      <c r="AD20" s="31"/>
      <c r="AE20" s="31"/>
      <c r="AF20" s="31"/>
      <c r="AG20" s="31"/>
      <c r="AH20" s="31"/>
      <c r="AI20" s="31"/>
      <c r="AJ20" s="24"/>
      <c r="AK20" s="124" t="s">
        <v>131</v>
      </c>
      <c r="AL20" s="117"/>
      <c r="AM20" s="117"/>
      <c r="AN20" s="117"/>
      <c r="AO20" s="117"/>
      <c r="AP20" s="117"/>
      <c r="AQ20" s="117"/>
      <c r="AR20" s="117"/>
      <c r="AS20" s="117"/>
      <c r="AT20" s="117"/>
      <c r="AU20" s="117"/>
      <c r="AV20" s="117"/>
      <c r="AW20" s="117"/>
      <c r="AX20" s="117"/>
      <c r="AY20" s="117"/>
      <c r="AZ20" s="117"/>
      <c r="BA20" s="117"/>
      <c r="BB20" s="117"/>
      <c r="BC20" s="117"/>
      <c r="BD20" s="24"/>
      <c r="BE20" s="120" t="s">
        <v>127</v>
      </c>
      <c r="BF20" s="31"/>
      <c r="BG20" s="31"/>
      <c r="BH20" s="31"/>
      <c r="BI20" s="31"/>
      <c r="BJ20" s="31"/>
      <c r="BK20" s="31"/>
      <c r="BL20" s="31"/>
    </row>
    <row r="21" spans="1:79" ht="23.25" customHeight="1" x14ac:dyDescent="0.2">
      <c r="A21"/>
      <c r="B21" s="32" t="s">
        <v>57</v>
      </c>
      <c r="C21" s="32"/>
      <c r="D21" s="32"/>
      <c r="E21" s="32"/>
      <c r="F21" s="32"/>
      <c r="G21" s="32"/>
      <c r="H21" s="32"/>
      <c r="I21" s="32"/>
      <c r="J21" s="32"/>
      <c r="K21" s="32"/>
      <c r="L21" s="32"/>
      <c r="M21"/>
      <c r="N21" s="32" t="s">
        <v>61</v>
      </c>
      <c r="O21" s="32"/>
      <c r="P21" s="32"/>
      <c r="Q21" s="32"/>
      <c r="R21" s="32"/>
      <c r="S21" s="32"/>
      <c r="T21" s="32"/>
      <c r="U21" s="32"/>
      <c r="V21" s="32"/>
      <c r="W21" s="32"/>
      <c r="X21" s="32"/>
      <c r="Y21" s="32"/>
      <c r="Z21" s="27"/>
      <c r="AA21" s="33" t="s">
        <v>62</v>
      </c>
      <c r="AB21" s="33"/>
      <c r="AC21" s="33"/>
      <c r="AD21" s="33"/>
      <c r="AE21" s="33"/>
      <c r="AF21" s="33"/>
      <c r="AG21" s="33"/>
      <c r="AH21" s="33"/>
      <c r="AI21" s="33"/>
      <c r="AJ21" s="27"/>
      <c r="AK21" s="34" t="s">
        <v>63</v>
      </c>
      <c r="AL21" s="34"/>
      <c r="AM21" s="34"/>
      <c r="AN21" s="34"/>
      <c r="AO21" s="34"/>
      <c r="AP21" s="34"/>
      <c r="AQ21" s="34"/>
      <c r="AR21" s="34"/>
      <c r="AS21" s="34"/>
      <c r="AT21" s="34"/>
      <c r="AU21" s="34"/>
      <c r="AV21" s="34"/>
      <c r="AW21" s="34"/>
      <c r="AX21" s="34"/>
      <c r="AY21" s="34"/>
      <c r="AZ21" s="34"/>
      <c r="BA21" s="34"/>
      <c r="BB21" s="34"/>
      <c r="BC21" s="34"/>
      <c r="BD21" s="27"/>
      <c r="BE21" s="32" t="s">
        <v>64</v>
      </c>
      <c r="BF21" s="32"/>
      <c r="BG21" s="32"/>
      <c r="BH21" s="32"/>
      <c r="BI21" s="32"/>
      <c r="BJ21" s="32"/>
      <c r="BK21" s="32"/>
      <c r="BL21" s="32"/>
    </row>
    <row r="22" spans="1:79" ht="6.75" customHeight="1" x14ac:dyDescent="0.2"/>
    <row r="23" spans="1:79" ht="15.75" customHeight="1" x14ac:dyDescent="0.2">
      <c r="A23" s="37" t="s">
        <v>43</v>
      </c>
      <c r="B23" s="37"/>
      <c r="C23" s="37"/>
      <c r="D23" s="37"/>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row>
    <row r="24" spans="1:79" ht="27.75" customHeight="1" x14ac:dyDescent="0.2">
      <c r="A24" s="38" t="s">
        <v>3</v>
      </c>
      <c r="B24" s="38"/>
      <c r="C24" s="38"/>
      <c r="D24" s="38"/>
      <c r="E24" s="38"/>
      <c r="F24" s="38"/>
      <c r="G24" s="39" t="s">
        <v>41</v>
      </c>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1"/>
    </row>
    <row r="25" spans="1:79" ht="10.5" hidden="1" customHeight="1" x14ac:dyDescent="0.2">
      <c r="A25" s="71" t="s">
        <v>39</v>
      </c>
      <c r="B25" s="71"/>
      <c r="C25" s="71"/>
      <c r="D25" s="71"/>
      <c r="E25" s="71"/>
      <c r="F25" s="71"/>
      <c r="G25" s="68" t="s">
        <v>16</v>
      </c>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70"/>
      <c r="CA25" s="1" t="s">
        <v>55</v>
      </c>
    </row>
    <row r="26" spans="1:79" ht="12.75" customHeight="1" x14ac:dyDescent="0.2">
      <c r="A26" s="71">
        <v>1</v>
      </c>
      <c r="B26" s="71"/>
      <c r="C26" s="71"/>
      <c r="D26" s="71"/>
      <c r="E26" s="71"/>
      <c r="F26" s="71"/>
      <c r="G26" s="84" t="s">
        <v>66</v>
      </c>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6"/>
      <c r="CA26" s="1" t="s">
        <v>53</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37" t="s">
        <v>44</v>
      </c>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row>
    <row r="29" spans="1:79" ht="15.95" customHeight="1" x14ac:dyDescent="0.2">
      <c r="A29" s="116" t="s">
        <v>118</v>
      </c>
      <c r="B29" s="117"/>
      <c r="C29" s="117"/>
      <c r="D29" s="117"/>
      <c r="E29" s="117"/>
      <c r="F29" s="117"/>
      <c r="G29" s="117"/>
      <c r="H29" s="117"/>
      <c r="I29" s="117"/>
      <c r="J29" s="117"/>
      <c r="K29" s="117"/>
      <c r="L29" s="117"/>
      <c r="M29" s="117"/>
      <c r="N29" s="117"/>
      <c r="O29" s="117"/>
      <c r="P29" s="117"/>
      <c r="Q29" s="117"/>
      <c r="R29" s="117"/>
      <c r="S29" s="117"/>
      <c r="T29" s="117"/>
      <c r="U29" s="117"/>
      <c r="V29" s="117"/>
      <c r="W29" s="117"/>
      <c r="X29" s="117"/>
      <c r="Y29" s="117"/>
      <c r="Z29" s="117"/>
      <c r="AA29" s="117"/>
      <c r="AB29" s="117"/>
      <c r="AC29" s="117"/>
      <c r="AD29" s="117"/>
      <c r="AE29" s="117"/>
      <c r="AF29" s="117"/>
      <c r="AG29" s="117"/>
      <c r="AH29" s="117"/>
      <c r="AI29" s="117"/>
      <c r="AJ29" s="117"/>
      <c r="AK29" s="117"/>
      <c r="AL29" s="117"/>
      <c r="AM29" s="117"/>
      <c r="AN29" s="117"/>
      <c r="AO29" s="117"/>
      <c r="AP29" s="117"/>
      <c r="AQ29" s="117"/>
      <c r="AR29" s="117"/>
      <c r="AS29" s="117"/>
      <c r="AT29" s="117"/>
      <c r="AU29" s="117"/>
      <c r="AV29" s="117"/>
      <c r="AW29" s="117"/>
      <c r="AX29" s="117"/>
      <c r="AY29" s="117"/>
      <c r="AZ29" s="117"/>
      <c r="BA29" s="117"/>
      <c r="BB29" s="117"/>
      <c r="BC29" s="117"/>
      <c r="BD29" s="117"/>
      <c r="BE29" s="117"/>
      <c r="BF29" s="117"/>
      <c r="BG29" s="117"/>
      <c r="BH29" s="117"/>
      <c r="BI29" s="117"/>
      <c r="BJ29" s="117"/>
      <c r="BK29" s="117"/>
      <c r="BL29" s="117"/>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37" t="s">
        <v>45</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row>
    <row r="32" spans="1:79" ht="27.75" customHeight="1" x14ac:dyDescent="0.2">
      <c r="A32" s="38" t="s">
        <v>3</v>
      </c>
      <c r="B32" s="38"/>
      <c r="C32" s="38"/>
      <c r="D32" s="38"/>
      <c r="E32" s="38"/>
      <c r="F32" s="38"/>
      <c r="G32" s="39" t="s">
        <v>42</v>
      </c>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1"/>
    </row>
    <row r="33" spans="1:80" ht="10.5" hidden="1" customHeight="1" x14ac:dyDescent="0.2">
      <c r="A33" s="71" t="s">
        <v>15</v>
      </c>
      <c r="B33" s="71"/>
      <c r="C33" s="71"/>
      <c r="D33" s="71"/>
      <c r="E33" s="71"/>
      <c r="F33" s="71"/>
      <c r="G33" s="68" t="s">
        <v>16</v>
      </c>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70"/>
      <c r="CA33" s="1" t="s">
        <v>56</v>
      </c>
    </row>
    <row r="34" spans="1:80" ht="12.75" customHeight="1" x14ac:dyDescent="0.2">
      <c r="A34" s="71">
        <v>1</v>
      </c>
      <c r="B34" s="71"/>
      <c r="C34" s="71"/>
      <c r="D34" s="71"/>
      <c r="E34" s="71"/>
      <c r="F34" s="71"/>
      <c r="G34" s="84" t="s">
        <v>67</v>
      </c>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86"/>
      <c r="CA34" s="1" t="s">
        <v>54</v>
      </c>
    </row>
    <row r="36" spans="1:80" ht="15.75" customHeight="1" x14ac:dyDescent="0.2">
      <c r="A36" s="37" t="s">
        <v>46</v>
      </c>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row>
    <row r="37" spans="1:80" ht="15" customHeight="1" x14ac:dyDescent="0.2">
      <c r="A37" s="61" t="s">
        <v>128</v>
      </c>
      <c r="B37" s="61"/>
      <c r="C37" s="61"/>
      <c r="D37" s="61"/>
      <c r="E37" s="61"/>
      <c r="F37" s="6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c r="BL37" s="61"/>
      <c r="BM37" s="61"/>
      <c r="BN37" s="61"/>
      <c r="BO37" s="61"/>
      <c r="BP37" s="61"/>
      <c r="BQ37" s="61"/>
    </row>
    <row r="38" spans="1:80" ht="48" customHeight="1" x14ac:dyDescent="0.2">
      <c r="A38" s="42" t="s">
        <v>3</v>
      </c>
      <c r="B38" s="42"/>
      <c r="C38" s="42" t="s">
        <v>30</v>
      </c>
      <c r="D38" s="42"/>
      <c r="E38" s="42"/>
      <c r="F38" s="42"/>
      <c r="G38" s="42"/>
      <c r="H38" s="42"/>
      <c r="I38" s="42"/>
      <c r="J38" s="42"/>
      <c r="K38" s="42"/>
      <c r="L38" s="42"/>
      <c r="M38" s="42"/>
      <c r="N38" s="42"/>
      <c r="O38" s="42"/>
      <c r="P38" s="42"/>
      <c r="Q38" s="42"/>
      <c r="R38" s="42"/>
      <c r="S38" s="42"/>
      <c r="T38" s="42"/>
      <c r="U38" s="42"/>
      <c r="V38" s="42"/>
      <c r="W38" s="42"/>
      <c r="X38" s="42"/>
      <c r="Y38" s="42"/>
      <c r="Z38" s="42"/>
      <c r="AA38" s="42" t="s">
        <v>27</v>
      </c>
      <c r="AB38" s="42"/>
      <c r="AC38" s="42"/>
      <c r="AD38" s="42"/>
      <c r="AE38" s="42"/>
      <c r="AF38" s="42"/>
      <c r="AG38" s="42"/>
      <c r="AH38" s="42"/>
      <c r="AI38" s="42"/>
      <c r="AJ38" s="42"/>
      <c r="AK38" s="42"/>
      <c r="AL38" s="42"/>
      <c r="AM38" s="42"/>
      <c r="AN38" s="42"/>
      <c r="AO38" s="42"/>
      <c r="AP38" s="42" t="s">
        <v>49</v>
      </c>
      <c r="AQ38" s="42"/>
      <c r="AR38" s="42"/>
      <c r="AS38" s="42"/>
      <c r="AT38" s="42"/>
      <c r="AU38" s="42"/>
      <c r="AV38" s="42"/>
      <c r="AW38" s="42"/>
      <c r="AX38" s="42"/>
      <c r="AY38" s="42"/>
      <c r="AZ38" s="42"/>
      <c r="BA38" s="42"/>
      <c r="BB38" s="42"/>
      <c r="BC38" s="42"/>
      <c r="BD38" s="42" t="s">
        <v>0</v>
      </c>
      <c r="BE38" s="42"/>
      <c r="BF38" s="42"/>
      <c r="BG38" s="42"/>
      <c r="BH38" s="42"/>
      <c r="BI38" s="42"/>
      <c r="BJ38" s="42"/>
      <c r="BK38" s="42"/>
      <c r="BL38" s="42"/>
      <c r="BM38" s="42"/>
      <c r="BN38" s="42"/>
      <c r="BO38" s="42"/>
      <c r="BP38" s="42"/>
      <c r="BQ38" s="42"/>
    </row>
    <row r="39" spans="1:80" ht="29.1" customHeight="1" x14ac:dyDescent="0.2">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t="s">
        <v>2</v>
      </c>
      <c r="AB39" s="42"/>
      <c r="AC39" s="42"/>
      <c r="AD39" s="42"/>
      <c r="AE39" s="42"/>
      <c r="AF39" s="42" t="s">
        <v>1</v>
      </c>
      <c r="AG39" s="42"/>
      <c r="AH39" s="42"/>
      <c r="AI39" s="42"/>
      <c r="AJ39" s="42"/>
      <c r="AK39" s="42" t="s">
        <v>28</v>
      </c>
      <c r="AL39" s="42"/>
      <c r="AM39" s="42"/>
      <c r="AN39" s="42"/>
      <c r="AO39" s="42"/>
      <c r="AP39" s="42" t="s">
        <v>2</v>
      </c>
      <c r="AQ39" s="42"/>
      <c r="AR39" s="42"/>
      <c r="AS39" s="42"/>
      <c r="AT39" s="42"/>
      <c r="AU39" s="42" t="s">
        <v>1</v>
      </c>
      <c r="AV39" s="42"/>
      <c r="AW39" s="42"/>
      <c r="AX39" s="42"/>
      <c r="AY39" s="42"/>
      <c r="AZ39" s="42" t="s">
        <v>28</v>
      </c>
      <c r="BA39" s="42"/>
      <c r="BB39" s="42"/>
      <c r="BC39" s="42"/>
      <c r="BD39" s="42" t="s">
        <v>2</v>
      </c>
      <c r="BE39" s="42"/>
      <c r="BF39" s="42"/>
      <c r="BG39" s="42"/>
      <c r="BH39" s="42"/>
      <c r="BI39" s="42" t="s">
        <v>1</v>
      </c>
      <c r="BJ39" s="42"/>
      <c r="BK39" s="42"/>
      <c r="BL39" s="42"/>
      <c r="BM39" s="42"/>
      <c r="BN39" s="42" t="s">
        <v>29</v>
      </c>
      <c r="BO39" s="42"/>
      <c r="BP39" s="42"/>
      <c r="BQ39" s="42"/>
    </row>
    <row r="40" spans="1:80" ht="15.95" customHeight="1" x14ac:dyDescent="0.2">
      <c r="A40" s="36">
        <v>1</v>
      </c>
      <c r="B40" s="36"/>
      <c r="C40" s="36">
        <v>2</v>
      </c>
      <c r="D40" s="36"/>
      <c r="E40" s="36"/>
      <c r="F40" s="36"/>
      <c r="G40" s="36"/>
      <c r="H40" s="36"/>
      <c r="I40" s="36"/>
      <c r="J40" s="36"/>
      <c r="K40" s="36"/>
      <c r="L40" s="36"/>
      <c r="M40" s="36"/>
      <c r="N40" s="36"/>
      <c r="O40" s="36"/>
      <c r="P40" s="36"/>
      <c r="Q40" s="36"/>
      <c r="R40" s="36"/>
      <c r="S40" s="36"/>
      <c r="T40" s="36"/>
      <c r="U40" s="36"/>
      <c r="V40" s="36"/>
      <c r="W40" s="36"/>
      <c r="X40" s="36"/>
      <c r="Y40" s="36"/>
      <c r="Z40" s="36"/>
      <c r="AA40" s="43">
        <v>3</v>
      </c>
      <c r="AB40" s="44"/>
      <c r="AC40" s="44"/>
      <c r="AD40" s="44"/>
      <c r="AE40" s="45"/>
      <c r="AF40" s="43">
        <v>4</v>
      </c>
      <c r="AG40" s="44"/>
      <c r="AH40" s="44"/>
      <c r="AI40" s="44"/>
      <c r="AJ40" s="45"/>
      <c r="AK40" s="43">
        <v>5</v>
      </c>
      <c r="AL40" s="44"/>
      <c r="AM40" s="44"/>
      <c r="AN40" s="44"/>
      <c r="AO40" s="45"/>
      <c r="AP40" s="43">
        <v>6</v>
      </c>
      <c r="AQ40" s="44"/>
      <c r="AR40" s="44"/>
      <c r="AS40" s="44"/>
      <c r="AT40" s="45"/>
      <c r="AU40" s="43">
        <v>7</v>
      </c>
      <c r="AV40" s="44"/>
      <c r="AW40" s="44"/>
      <c r="AX40" s="44"/>
      <c r="AY40" s="45"/>
      <c r="AZ40" s="43">
        <v>8</v>
      </c>
      <c r="BA40" s="44"/>
      <c r="BB40" s="44"/>
      <c r="BC40" s="45"/>
      <c r="BD40" s="43">
        <v>9</v>
      </c>
      <c r="BE40" s="44"/>
      <c r="BF40" s="44"/>
      <c r="BG40" s="44"/>
      <c r="BH40" s="45"/>
      <c r="BI40" s="36">
        <v>10</v>
      </c>
      <c r="BJ40" s="36"/>
      <c r="BK40" s="36"/>
      <c r="BL40" s="36"/>
      <c r="BM40" s="36"/>
      <c r="BN40" s="36">
        <v>11</v>
      </c>
      <c r="BO40" s="36"/>
      <c r="BP40" s="36"/>
      <c r="BQ40" s="36"/>
    </row>
    <row r="41" spans="1:80" ht="15.75" hidden="1" customHeight="1" x14ac:dyDescent="0.2">
      <c r="A41" s="71" t="s">
        <v>15</v>
      </c>
      <c r="B41" s="71"/>
      <c r="C41" s="62" t="s">
        <v>16</v>
      </c>
      <c r="D41" s="62"/>
      <c r="E41" s="62"/>
      <c r="F41" s="62"/>
      <c r="G41" s="62"/>
      <c r="H41" s="62"/>
      <c r="I41" s="62"/>
      <c r="J41" s="62"/>
      <c r="K41" s="62"/>
      <c r="L41" s="62"/>
      <c r="M41" s="62"/>
      <c r="N41" s="62"/>
      <c r="O41" s="62"/>
      <c r="P41" s="62"/>
      <c r="Q41" s="62"/>
      <c r="R41" s="62"/>
      <c r="S41" s="62"/>
      <c r="T41" s="62"/>
      <c r="U41" s="62"/>
      <c r="V41" s="62"/>
      <c r="W41" s="62"/>
      <c r="X41" s="62"/>
      <c r="Y41" s="62"/>
      <c r="Z41" s="63"/>
      <c r="AA41" s="48" t="s">
        <v>12</v>
      </c>
      <c r="AB41" s="48"/>
      <c r="AC41" s="48"/>
      <c r="AD41" s="48"/>
      <c r="AE41" s="48"/>
      <c r="AF41" s="48" t="s">
        <v>11</v>
      </c>
      <c r="AG41" s="48"/>
      <c r="AH41" s="48"/>
      <c r="AI41" s="48"/>
      <c r="AJ41" s="48"/>
      <c r="AK41" s="64" t="s">
        <v>18</v>
      </c>
      <c r="AL41" s="64"/>
      <c r="AM41" s="64"/>
      <c r="AN41" s="64"/>
      <c r="AO41" s="64"/>
      <c r="AP41" s="48" t="s">
        <v>13</v>
      </c>
      <c r="AQ41" s="48"/>
      <c r="AR41" s="48"/>
      <c r="AS41" s="48"/>
      <c r="AT41" s="48"/>
      <c r="AU41" s="48" t="s">
        <v>14</v>
      </c>
      <c r="AV41" s="48"/>
      <c r="AW41" s="48"/>
      <c r="AX41" s="48"/>
      <c r="AY41" s="48"/>
      <c r="AZ41" s="64" t="s">
        <v>18</v>
      </c>
      <c r="BA41" s="64"/>
      <c r="BB41" s="64"/>
      <c r="BC41" s="64"/>
      <c r="BD41" s="78" t="s">
        <v>34</v>
      </c>
      <c r="BE41" s="78"/>
      <c r="BF41" s="78"/>
      <c r="BG41" s="78"/>
      <c r="BH41" s="78"/>
      <c r="BI41" s="78" t="s">
        <v>34</v>
      </c>
      <c r="BJ41" s="78"/>
      <c r="BK41" s="78"/>
      <c r="BL41" s="78"/>
      <c r="BM41" s="78"/>
      <c r="BN41" s="58" t="s">
        <v>18</v>
      </c>
      <c r="BO41" s="58"/>
      <c r="BP41" s="58"/>
      <c r="BQ41" s="58"/>
      <c r="CA41" s="1" t="s">
        <v>21</v>
      </c>
    </row>
    <row r="42" spans="1:80" ht="31.5" customHeight="1" x14ac:dyDescent="0.2">
      <c r="A42" s="42">
        <v>1</v>
      </c>
      <c r="B42" s="42"/>
      <c r="C42" s="88" t="s">
        <v>68</v>
      </c>
      <c r="D42" s="89"/>
      <c r="E42" s="89"/>
      <c r="F42" s="89"/>
      <c r="G42" s="89"/>
      <c r="H42" s="89"/>
      <c r="I42" s="89"/>
      <c r="J42" s="89"/>
      <c r="K42" s="89"/>
      <c r="L42" s="89"/>
      <c r="M42" s="89"/>
      <c r="N42" s="89"/>
      <c r="O42" s="89"/>
      <c r="P42" s="89"/>
      <c r="Q42" s="89"/>
      <c r="R42" s="89"/>
      <c r="S42" s="89"/>
      <c r="T42" s="89"/>
      <c r="U42" s="89"/>
      <c r="V42" s="89"/>
      <c r="W42" s="89"/>
      <c r="X42" s="89"/>
      <c r="Y42" s="89"/>
      <c r="Z42" s="90"/>
      <c r="AA42" s="47">
        <v>0</v>
      </c>
      <c r="AB42" s="47"/>
      <c r="AC42" s="47"/>
      <c r="AD42" s="47"/>
      <c r="AE42" s="47"/>
      <c r="AF42" s="47">
        <v>36000000</v>
      </c>
      <c r="AG42" s="47"/>
      <c r="AH42" s="47"/>
      <c r="AI42" s="47"/>
      <c r="AJ42" s="47"/>
      <c r="AK42" s="47">
        <f>AA42+AF42</f>
        <v>36000000</v>
      </c>
      <c r="AL42" s="47"/>
      <c r="AM42" s="47"/>
      <c r="AN42" s="47"/>
      <c r="AO42" s="47"/>
      <c r="AP42" s="47">
        <v>0</v>
      </c>
      <c r="AQ42" s="47"/>
      <c r="AR42" s="47"/>
      <c r="AS42" s="47"/>
      <c r="AT42" s="47"/>
      <c r="AU42" s="47">
        <v>28904661.59</v>
      </c>
      <c r="AV42" s="47"/>
      <c r="AW42" s="47"/>
      <c r="AX42" s="47"/>
      <c r="AY42" s="47"/>
      <c r="AZ42" s="47">
        <f>AP42+AU42</f>
        <v>28904661.59</v>
      </c>
      <c r="BA42" s="47"/>
      <c r="BB42" s="47"/>
      <c r="BC42" s="47"/>
      <c r="BD42" s="47">
        <f>AP42-AA42</f>
        <v>0</v>
      </c>
      <c r="BE42" s="47"/>
      <c r="BF42" s="47"/>
      <c r="BG42" s="47"/>
      <c r="BH42" s="47"/>
      <c r="BI42" s="47">
        <f>AU42-AF42</f>
        <v>-7095338.4100000001</v>
      </c>
      <c r="BJ42" s="47"/>
      <c r="BK42" s="47"/>
      <c r="BL42" s="47"/>
      <c r="BM42" s="47"/>
      <c r="BN42" s="47">
        <f>BD42+BI42</f>
        <v>-7095338.4100000001</v>
      </c>
      <c r="BO42" s="47"/>
      <c r="BP42" s="47"/>
      <c r="BQ42" s="47"/>
      <c r="CA42" s="1" t="s">
        <v>22</v>
      </c>
    </row>
    <row r="43" spans="1:80" ht="31.5" customHeight="1" x14ac:dyDescent="0.2">
      <c r="A43" s="42"/>
      <c r="B43" s="42"/>
      <c r="C43" s="88" t="s">
        <v>70</v>
      </c>
      <c r="D43" s="87"/>
      <c r="E43" s="87"/>
      <c r="F43" s="87"/>
      <c r="G43" s="87"/>
      <c r="H43" s="87"/>
      <c r="I43" s="87"/>
      <c r="J43" s="87"/>
      <c r="K43" s="87"/>
      <c r="L43" s="87"/>
      <c r="M43" s="87"/>
      <c r="N43" s="87"/>
      <c r="O43" s="87"/>
      <c r="P43" s="87"/>
      <c r="Q43" s="87"/>
      <c r="R43" s="87"/>
      <c r="S43" s="87"/>
      <c r="T43" s="87"/>
      <c r="U43" s="87"/>
      <c r="V43" s="87"/>
      <c r="W43" s="87"/>
      <c r="X43" s="87"/>
      <c r="Y43" s="87"/>
      <c r="Z43" s="87"/>
      <c r="AA43" s="87"/>
      <c r="AB43" s="87"/>
      <c r="AC43" s="87"/>
      <c r="AD43" s="87"/>
      <c r="AE43" s="87"/>
      <c r="AF43" s="87"/>
      <c r="AG43" s="87"/>
      <c r="AH43" s="87"/>
      <c r="AI43" s="87"/>
      <c r="AJ43" s="87"/>
      <c r="AK43" s="87"/>
      <c r="AL43" s="87"/>
      <c r="AM43" s="87"/>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7"/>
      <c r="BL43" s="87"/>
      <c r="BM43" s="87"/>
      <c r="BN43" s="87"/>
      <c r="BO43" s="87"/>
      <c r="BP43" s="87"/>
      <c r="BQ43" s="96"/>
      <c r="CB43" s="1" t="s">
        <v>69</v>
      </c>
    </row>
    <row r="44" spans="1:80" ht="31.5" customHeight="1" x14ac:dyDescent="0.2">
      <c r="A44" s="42">
        <v>2</v>
      </c>
      <c r="B44" s="42"/>
      <c r="C44" s="88" t="s">
        <v>71</v>
      </c>
      <c r="D44" s="89"/>
      <c r="E44" s="89"/>
      <c r="F44" s="89"/>
      <c r="G44" s="89"/>
      <c r="H44" s="89"/>
      <c r="I44" s="89"/>
      <c r="J44" s="89"/>
      <c r="K44" s="89"/>
      <c r="L44" s="89"/>
      <c r="M44" s="89"/>
      <c r="N44" s="89"/>
      <c r="O44" s="89"/>
      <c r="P44" s="89"/>
      <c r="Q44" s="89"/>
      <c r="R44" s="89"/>
      <c r="S44" s="89"/>
      <c r="T44" s="89"/>
      <c r="U44" s="89"/>
      <c r="V44" s="89"/>
      <c r="W44" s="89"/>
      <c r="X44" s="89"/>
      <c r="Y44" s="89"/>
      <c r="Z44" s="90"/>
      <c r="AA44" s="47">
        <v>0</v>
      </c>
      <c r="AB44" s="47"/>
      <c r="AC44" s="47"/>
      <c r="AD44" s="47"/>
      <c r="AE44" s="47"/>
      <c r="AF44" s="47">
        <v>4174000</v>
      </c>
      <c r="AG44" s="47"/>
      <c r="AH44" s="47"/>
      <c r="AI44" s="47"/>
      <c r="AJ44" s="47"/>
      <c r="AK44" s="47">
        <f>AA44+AF44</f>
        <v>4174000</v>
      </c>
      <c r="AL44" s="47"/>
      <c r="AM44" s="47"/>
      <c r="AN44" s="47"/>
      <c r="AO44" s="47"/>
      <c r="AP44" s="47">
        <v>0</v>
      </c>
      <c r="AQ44" s="47"/>
      <c r="AR44" s="47"/>
      <c r="AS44" s="47"/>
      <c r="AT44" s="47"/>
      <c r="AU44" s="47">
        <v>2673354.14</v>
      </c>
      <c r="AV44" s="47"/>
      <c r="AW44" s="47"/>
      <c r="AX44" s="47"/>
      <c r="AY44" s="47"/>
      <c r="AZ44" s="47">
        <f>AP44+AU44</f>
        <v>2673354.14</v>
      </c>
      <c r="BA44" s="47"/>
      <c r="BB44" s="47"/>
      <c r="BC44" s="47"/>
      <c r="BD44" s="47">
        <f>AP44-AA44</f>
        <v>0</v>
      </c>
      <c r="BE44" s="47"/>
      <c r="BF44" s="47"/>
      <c r="BG44" s="47"/>
      <c r="BH44" s="47"/>
      <c r="BI44" s="47">
        <f>AU44-AF44</f>
        <v>-1500645.8599999999</v>
      </c>
      <c r="BJ44" s="47"/>
      <c r="BK44" s="47"/>
      <c r="BL44" s="47"/>
      <c r="BM44" s="47"/>
      <c r="BN44" s="47">
        <f>BD44+BI44</f>
        <v>-1500645.8599999999</v>
      </c>
      <c r="BO44" s="47"/>
      <c r="BP44" s="47"/>
      <c r="BQ44" s="47"/>
    </row>
    <row r="45" spans="1:80" ht="47.25" customHeight="1" x14ac:dyDescent="0.2">
      <c r="A45" s="42"/>
      <c r="B45" s="42"/>
      <c r="C45" s="88" t="s">
        <v>73</v>
      </c>
      <c r="D45" s="87"/>
      <c r="E45" s="87"/>
      <c r="F45" s="87"/>
      <c r="G45" s="87"/>
      <c r="H45" s="87"/>
      <c r="I45" s="87"/>
      <c r="J45" s="87"/>
      <c r="K45" s="87"/>
      <c r="L45" s="87"/>
      <c r="M45" s="87"/>
      <c r="N45" s="87"/>
      <c r="O45" s="87"/>
      <c r="P45" s="87"/>
      <c r="Q45" s="87"/>
      <c r="R45" s="87"/>
      <c r="S45" s="87"/>
      <c r="T45" s="87"/>
      <c r="U45" s="87"/>
      <c r="V45" s="87"/>
      <c r="W45" s="87"/>
      <c r="X45" s="87"/>
      <c r="Y45" s="87"/>
      <c r="Z45" s="87"/>
      <c r="AA45" s="87"/>
      <c r="AB45" s="87"/>
      <c r="AC45" s="87"/>
      <c r="AD45" s="87"/>
      <c r="AE45" s="87"/>
      <c r="AF45" s="87"/>
      <c r="AG45" s="87"/>
      <c r="AH45" s="87"/>
      <c r="AI45" s="87"/>
      <c r="AJ45" s="87"/>
      <c r="AK45" s="87"/>
      <c r="AL45" s="87"/>
      <c r="AM45" s="87"/>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7"/>
      <c r="BL45" s="87"/>
      <c r="BM45" s="87"/>
      <c r="BN45" s="87"/>
      <c r="BO45" s="87"/>
      <c r="BP45" s="87"/>
      <c r="BQ45" s="96"/>
      <c r="CB45" s="1" t="s">
        <v>72</v>
      </c>
    </row>
    <row r="46" spans="1:80" s="95" customFormat="1" ht="15.75" x14ac:dyDescent="0.2">
      <c r="A46" s="91"/>
      <c r="B46" s="91"/>
      <c r="C46" s="92" t="s">
        <v>74</v>
      </c>
      <c r="D46" s="93"/>
      <c r="E46" s="93"/>
      <c r="F46" s="93"/>
      <c r="G46" s="93"/>
      <c r="H46" s="93"/>
      <c r="I46" s="93"/>
      <c r="J46" s="93"/>
      <c r="K46" s="93"/>
      <c r="L46" s="93"/>
      <c r="M46" s="93"/>
      <c r="N46" s="93"/>
      <c r="O46" s="93"/>
      <c r="P46" s="93"/>
      <c r="Q46" s="93"/>
      <c r="R46" s="93"/>
      <c r="S46" s="93"/>
      <c r="T46" s="93"/>
      <c r="U46" s="93"/>
      <c r="V46" s="93"/>
      <c r="W46" s="93"/>
      <c r="X46" s="93"/>
      <c r="Y46" s="93"/>
      <c r="Z46" s="94"/>
      <c r="AA46" s="59">
        <v>0</v>
      </c>
      <c r="AB46" s="59"/>
      <c r="AC46" s="59"/>
      <c r="AD46" s="59"/>
      <c r="AE46" s="59"/>
      <c r="AF46" s="59">
        <v>40174000</v>
      </c>
      <c r="AG46" s="59"/>
      <c r="AH46" s="59"/>
      <c r="AI46" s="59"/>
      <c r="AJ46" s="59"/>
      <c r="AK46" s="59">
        <f>AA46+AF46</f>
        <v>40174000</v>
      </c>
      <c r="AL46" s="59"/>
      <c r="AM46" s="59"/>
      <c r="AN46" s="59"/>
      <c r="AO46" s="59"/>
      <c r="AP46" s="59">
        <v>0</v>
      </c>
      <c r="AQ46" s="59"/>
      <c r="AR46" s="59"/>
      <c r="AS46" s="59"/>
      <c r="AT46" s="59"/>
      <c r="AU46" s="59">
        <v>31578015.73</v>
      </c>
      <c r="AV46" s="59"/>
      <c r="AW46" s="59"/>
      <c r="AX46" s="59"/>
      <c r="AY46" s="59"/>
      <c r="AZ46" s="59">
        <f>AP46+AU46</f>
        <v>31578015.73</v>
      </c>
      <c r="BA46" s="59"/>
      <c r="BB46" s="59"/>
      <c r="BC46" s="59"/>
      <c r="BD46" s="59">
        <f>AP46-AA46</f>
        <v>0</v>
      </c>
      <c r="BE46" s="59"/>
      <c r="BF46" s="59"/>
      <c r="BG46" s="59"/>
      <c r="BH46" s="59"/>
      <c r="BI46" s="59">
        <f>AU46-AF46</f>
        <v>-8595984.2699999996</v>
      </c>
      <c r="BJ46" s="59"/>
      <c r="BK46" s="59"/>
      <c r="BL46" s="59"/>
      <c r="BM46" s="59"/>
      <c r="BN46" s="59">
        <f>BD46+BI46</f>
        <v>-8595984.2699999996</v>
      </c>
      <c r="BO46" s="59"/>
      <c r="BP46" s="59"/>
      <c r="BQ46" s="59"/>
    </row>
    <row r="48" spans="1:80" ht="15.75" customHeight="1" x14ac:dyDescent="0.2">
      <c r="A48" s="37" t="s">
        <v>47</v>
      </c>
      <c r="B48" s="37"/>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row>
    <row r="49" spans="1:80" ht="15" customHeight="1" x14ac:dyDescent="0.2">
      <c r="A49" s="61" t="s">
        <v>128</v>
      </c>
      <c r="B49" s="61"/>
      <c r="C49" s="61"/>
      <c r="D49" s="61"/>
      <c r="E49" s="6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c r="BL49" s="61"/>
    </row>
    <row r="50" spans="1:80" ht="28.5" customHeight="1" x14ac:dyDescent="0.2">
      <c r="A50" s="42" t="s">
        <v>31</v>
      </c>
      <c r="B50" s="42"/>
      <c r="C50" s="42"/>
      <c r="D50" s="42"/>
      <c r="E50" s="42"/>
      <c r="F50" s="42"/>
      <c r="G50" s="42"/>
      <c r="H50" s="42"/>
      <c r="I50" s="42"/>
      <c r="J50" s="42"/>
      <c r="K50" s="42"/>
      <c r="L50" s="42"/>
      <c r="M50" s="42"/>
      <c r="N50" s="42"/>
      <c r="O50" s="42"/>
      <c r="P50" s="42"/>
      <c r="Q50" s="42" t="s">
        <v>27</v>
      </c>
      <c r="R50" s="42"/>
      <c r="S50" s="42"/>
      <c r="T50" s="42"/>
      <c r="U50" s="42"/>
      <c r="V50" s="42"/>
      <c r="W50" s="42"/>
      <c r="X50" s="42"/>
      <c r="Y50" s="42"/>
      <c r="Z50" s="42"/>
      <c r="AA50" s="42"/>
      <c r="AB50" s="42"/>
      <c r="AC50" s="42"/>
      <c r="AD50" s="42"/>
      <c r="AE50" s="42"/>
      <c r="AF50" s="42"/>
      <c r="AG50" s="42" t="s">
        <v>49</v>
      </c>
      <c r="AH50" s="42"/>
      <c r="AI50" s="42"/>
      <c r="AJ50" s="42"/>
      <c r="AK50" s="42"/>
      <c r="AL50" s="42"/>
      <c r="AM50" s="42"/>
      <c r="AN50" s="42"/>
      <c r="AO50" s="42"/>
      <c r="AP50" s="42"/>
      <c r="AQ50" s="42"/>
      <c r="AR50" s="42"/>
      <c r="AS50" s="42"/>
      <c r="AT50" s="42"/>
      <c r="AU50" s="42"/>
      <c r="AV50" s="42"/>
      <c r="AW50" s="42" t="s">
        <v>0</v>
      </c>
      <c r="AX50" s="42"/>
      <c r="AY50" s="42"/>
      <c r="AZ50" s="42"/>
      <c r="BA50" s="42"/>
      <c r="BB50" s="42"/>
      <c r="BC50" s="42"/>
      <c r="BD50" s="42"/>
      <c r="BE50" s="42"/>
      <c r="BF50" s="42"/>
      <c r="BG50" s="42"/>
      <c r="BH50" s="42"/>
      <c r="BI50" s="42"/>
      <c r="BJ50" s="42"/>
      <c r="BK50" s="42"/>
      <c r="BL50" s="42"/>
      <c r="BM50" s="2"/>
      <c r="BN50" s="2"/>
      <c r="BO50" s="2"/>
      <c r="BP50" s="2"/>
      <c r="BQ50" s="2"/>
    </row>
    <row r="51" spans="1:80" ht="29.1" customHeight="1" x14ac:dyDescent="0.2">
      <c r="A51" s="42"/>
      <c r="B51" s="42"/>
      <c r="C51" s="42"/>
      <c r="D51" s="42"/>
      <c r="E51" s="42"/>
      <c r="F51" s="42"/>
      <c r="G51" s="42"/>
      <c r="H51" s="42"/>
      <c r="I51" s="42"/>
      <c r="J51" s="42"/>
      <c r="K51" s="42"/>
      <c r="L51" s="42"/>
      <c r="M51" s="42"/>
      <c r="N51" s="42"/>
      <c r="O51" s="42"/>
      <c r="P51" s="42"/>
      <c r="Q51" s="42" t="s">
        <v>2</v>
      </c>
      <c r="R51" s="42"/>
      <c r="S51" s="42"/>
      <c r="T51" s="42"/>
      <c r="U51" s="42"/>
      <c r="V51" s="42" t="s">
        <v>1</v>
      </c>
      <c r="W51" s="42"/>
      <c r="X51" s="42"/>
      <c r="Y51" s="42"/>
      <c r="Z51" s="42"/>
      <c r="AA51" s="42" t="s">
        <v>28</v>
      </c>
      <c r="AB51" s="42"/>
      <c r="AC51" s="42"/>
      <c r="AD51" s="42"/>
      <c r="AE51" s="42"/>
      <c r="AF51" s="42"/>
      <c r="AG51" s="42" t="s">
        <v>2</v>
      </c>
      <c r="AH51" s="42"/>
      <c r="AI51" s="42"/>
      <c r="AJ51" s="42"/>
      <c r="AK51" s="42"/>
      <c r="AL51" s="42" t="s">
        <v>1</v>
      </c>
      <c r="AM51" s="42"/>
      <c r="AN51" s="42"/>
      <c r="AO51" s="42"/>
      <c r="AP51" s="42"/>
      <c r="AQ51" s="42" t="s">
        <v>28</v>
      </c>
      <c r="AR51" s="42"/>
      <c r="AS51" s="42"/>
      <c r="AT51" s="42"/>
      <c r="AU51" s="42"/>
      <c r="AV51" s="42"/>
      <c r="AW51" s="49" t="s">
        <v>2</v>
      </c>
      <c r="AX51" s="50"/>
      <c r="AY51" s="50"/>
      <c r="AZ51" s="50"/>
      <c r="BA51" s="51"/>
      <c r="BB51" s="49" t="s">
        <v>1</v>
      </c>
      <c r="BC51" s="50"/>
      <c r="BD51" s="50"/>
      <c r="BE51" s="50"/>
      <c r="BF51" s="51"/>
      <c r="BG51" s="42" t="s">
        <v>28</v>
      </c>
      <c r="BH51" s="42"/>
      <c r="BI51" s="42"/>
      <c r="BJ51" s="42"/>
      <c r="BK51" s="42"/>
      <c r="BL51" s="42"/>
      <c r="BM51" s="2"/>
      <c r="BN51" s="2"/>
      <c r="BO51" s="2"/>
      <c r="BP51" s="2"/>
      <c r="BQ51" s="2"/>
    </row>
    <row r="52" spans="1:80" ht="15.95" customHeight="1" x14ac:dyDescent="0.25">
      <c r="A52" s="42">
        <v>1</v>
      </c>
      <c r="B52" s="42"/>
      <c r="C52" s="42"/>
      <c r="D52" s="42"/>
      <c r="E52" s="42"/>
      <c r="F52" s="42"/>
      <c r="G52" s="42"/>
      <c r="H52" s="42"/>
      <c r="I52" s="42"/>
      <c r="J52" s="42"/>
      <c r="K52" s="42"/>
      <c r="L52" s="42"/>
      <c r="M52" s="42"/>
      <c r="N52" s="42"/>
      <c r="O52" s="42"/>
      <c r="P52" s="42"/>
      <c r="Q52" s="42">
        <v>2</v>
      </c>
      <c r="R52" s="42"/>
      <c r="S52" s="42"/>
      <c r="T52" s="42"/>
      <c r="U52" s="42"/>
      <c r="V52" s="42">
        <v>3</v>
      </c>
      <c r="W52" s="42"/>
      <c r="X52" s="42"/>
      <c r="Y52" s="42"/>
      <c r="Z52" s="42"/>
      <c r="AA52" s="42">
        <v>4</v>
      </c>
      <c r="AB52" s="42"/>
      <c r="AC52" s="42"/>
      <c r="AD52" s="42"/>
      <c r="AE52" s="42"/>
      <c r="AF52" s="42"/>
      <c r="AG52" s="42">
        <v>5</v>
      </c>
      <c r="AH52" s="42"/>
      <c r="AI52" s="42"/>
      <c r="AJ52" s="42"/>
      <c r="AK52" s="42"/>
      <c r="AL52" s="42">
        <v>6</v>
      </c>
      <c r="AM52" s="42"/>
      <c r="AN52" s="42"/>
      <c r="AO52" s="42"/>
      <c r="AP52" s="42"/>
      <c r="AQ52" s="42">
        <v>7</v>
      </c>
      <c r="AR52" s="42"/>
      <c r="AS52" s="42"/>
      <c r="AT52" s="42"/>
      <c r="AU52" s="42"/>
      <c r="AV52" s="42"/>
      <c r="AW52" s="42">
        <v>8</v>
      </c>
      <c r="AX52" s="42"/>
      <c r="AY52" s="42"/>
      <c r="AZ52" s="42"/>
      <c r="BA52" s="42"/>
      <c r="BB52" s="60">
        <v>9</v>
      </c>
      <c r="BC52" s="60"/>
      <c r="BD52" s="60"/>
      <c r="BE52" s="60"/>
      <c r="BF52" s="60"/>
      <c r="BG52" s="60">
        <v>10</v>
      </c>
      <c r="BH52" s="60"/>
      <c r="BI52" s="60"/>
      <c r="BJ52" s="60"/>
      <c r="BK52" s="60"/>
      <c r="BL52" s="60"/>
      <c r="BM52" s="6"/>
      <c r="BN52" s="6"/>
      <c r="BO52" s="6"/>
      <c r="BP52" s="6"/>
      <c r="BQ52" s="6"/>
    </row>
    <row r="53" spans="1:80" ht="18" hidden="1" customHeight="1" x14ac:dyDescent="12.75">
      <c r="A53" s="72" t="s">
        <v>16</v>
      </c>
      <c r="B53" s="72"/>
      <c r="C53" s="72"/>
      <c r="D53" s="72"/>
      <c r="E53" s="72"/>
      <c r="F53" s="72"/>
      <c r="G53" s="72"/>
      <c r="H53" s="72"/>
      <c r="I53" s="72"/>
      <c r="J53" s="72"/>
      <c r="K53" s="72"/>
      <c r="L53" s="72"/>
      <c r="M53" s="72"/>
      <c r="N53" s="72"/>
      <c r="O53" s="72"/>
      <c r="P53" s="72"/>
      <c r="Q53" s="48" t="s">
        <v>12</v>
      </c>
      <c r="R53" s="48"/>
      <c r="S53" s="48"/>
      <c r="T53" s="48"/>
      <c r="U53" s="48"/>
      <c r="V53" s="48" t="s">
        <v>11</v>
      </c>
      <c r="W53" s="48"/>
      <c r="X53" s="48"/>
      <c r="Y53" s="48"/>
      <c r="Z53" s="48"/>
      <c r="AA53" s="64" t="s">
        <v>18</v>
      </c>
      <c r="AB53" s="58"/>
      <c r="AC53" s="58"/>
      <c r="AD53" s="58"/>
      <c r="AE53" s="58"/>
      <c r="AF53" s="58"/>
      <c r="AG53" s="48" t="s">
        <v>13</v>
      </c>
      <c r="AH53" s="48"/>
      <c r="AI53" s="48"/>
      <c r="AJ53" s="48"/>
      <c r="AK53" s="48"/>
      <c r="AL53" s="48" t="s">
        <v>14</v>
      </c>
      <c r="AM53" s="48"/>
      <c r="AN53" s="48"/>
      <c r="AO53" s="48"/>
      <c r="AP53" s="48"/>
      <c r="AQ53" s="64" t="s">
        <v>18</v>
      </c>
      <c r="AR53" s="58"/>
      <c r="AS53" s="58"/>
      <c r="AT53" s="58"/>
      <c r="AU53" s="58"/>
      <c r="AV53" s="58"/>
      <c r="AW53" s="52" t="s">
        <v>19</v>
      </c>
      <c r="AX53" s="53"/>
      <c r="AY53" s="53"/>
      <c r="AZ53" s="53"/>
      <c r="BA53" s="54"/>
      <c r="BB53" s="52" t="s">
        <v>19</v>
      </c>
      <c r="BC53" s="53"/>
      <c r="BD53" s="53"/>
      <c r="BE53" s="53"/>
      <c r="BF53" s="54"/>
      <c r="BG53" s="58" t="s">
        <v>18</v>
      </c>
      <c r="BH53" s="58"/>
      <c r="BI53" s="58"/>
      <c r="BJ53" s="58"/>
      <c r="BK53" s="58"/>
      <c r="BL53" s="58"/>
      <c r="BM53" s="7"/>
      <c r="BN53" s="7"/>
      <c r="BO53" s="7"/>
      <c r="BP53" s="7"/>
      <c r="BQ53" s="7"/>
      <c r="CA53" s="1" t="s">
        <v>23</v>
      </c>
    </row>
    <row r="54" spans="1:80" ht="47.25" customHeight="1" x14ac:dyDescent="0.2">
      <c r="A54" s="97" t="s">
        <v>75</v>
      </c>
      <c r="B54" s="89"/>
      <c r="C54" s="89"/>
      <c r="D54" s="89"/>
      <c r="E54" s="89"/>
      <c r="F54" s="89"/>
      <c r="G54" s="89"/>
      <c r="H54" s="89"/>
      <c r="I54" s="89"/>
      <c r="J54" s="89"/>
      <c r="K54" s="89"/>
      <c r="L54" s="89"/>
      <c r="M54" s="89"/>
      <c r="N54" s="89"/>
      <c r="O54" s="89"/>
      <c r="P54" s="90"/>
      <c r="Q54" s="65">
        <v>0</v>
      </c>
      <c r="R54" s="65"/>
      <c r="S54" s="65"/>
      <c r="T54" s="65"/>
      <c r="U54" s="65"/>
      <c r="V54" s="65">
        <v>40174000</v>
      </c>
      <c r="W54" s="65"/>
      <c r="X54" s="65"/>
      <c r="Y54" s="65"/>
      <c r="Z54" s="65"/>
      <c r="AA54" s="65">
        <f>Q54+V54</f>
        <v>40174000</v>
      </c>
      <c r="AB54" s="65"/>
      <c r="AC54" s="65"/>
      <c r="AD54" s="65"/>
      <c r="AE54" s="65"/>
      <c r="AF54" s="65"/>
      <c r="AG54" s="65">
        <v>0</v>
      </c>
      <c r="AH54" s="65"/>
      <c r="AI54" s="65"/>
      <c r="AJ54" s="65"/>
      <c r="AK54" s="65"/>
      <c r="AL54" s="65">
        <v>31578015.73</v>
      </c>
      <c r="AM54" s="65"/>
      <c r="AN54" s="65"/>
      <c r="AO54" s="65"/>
      <c r="AP54" s="65"/>
      <c r="AQ54" s="65">
        <f>AG54+AL54</f>
        <v>31578015.73</v>
      </c>
      <c r="AR54" s="65"/>
      <c r="AS54" s="65"/>
      <c r="AT54" s="65"/>
      <c r="AU54" s="65"/>
      <c r="AV54" s="65"/>
      <c r="AW54" s="65">
        <f>AG54-Q54</f>
        <v>0</v>
      </c>
      <c r="AX54" s="65"/>
      <c r="AY54" s="65"/>
      <c r="AZ54" s="65"/>
      <c r="BA54" s="65"/>
      <c r="BB54" s="73">
        <f>AL54-V54</f>
        <v>-8595984.2699999996</v>
      </c>
      <c r="BC54" s="73"/>
      <c r="BD54" s="73"/>
      <c r="BE54" s="73"/>
      <c r="BF54" s="73"/>
      <c r="BG54" s="73">
        <f>AW54+BB54</f>
        <v>-8595984.2699999996</v>
      </c>
      <c r="BH54" s="73"/>
      <c r="BI54" s="73"/>
      <c r="BJ54" s="73"/>
      <c r="BK54" s="73"/>
      <c r="BL54" s="73"/>
      <c r="BM54" s="8"/>
      <c r="BN54" s="8"/>
      <c r="BO54" s="8"/>
      <c r="BP54" s="8"/>
      <c r="BQ54" s="8"/>
      <c r="CA54" s="1" t="s">
        <v>24</v>
      </c>
    </row>
    <row r="55" spans="1:80" ht="94.5" customHeight="1" x14ac:dyDescent="0.2">
      <c r="A55" s="97" t="s">
        <v>77</v>
      </c>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c r="AA55" s="101"/>
      <c r="AB55" s="101"/>
      <c r="AC55" s="101"/>
      <c r="AD55" s="101"/>
      <c r="AE55" s="101"/>
      <c r="AF55" s="101"/>
      <c r="AG55" s="101"/>
      <c r="AH55" s="101"/>
      <c r="AI55" s="101"/>
      <c r="AJ55" s="101"/>
      <c r="AK55" s="101"/>
      <c r="AL55" s="101"/>
      <c r="AM55" s="101"/>
      <c r="AN55" s="101"/>
      <c r="AO55" s="101"/>
      <c r="AP55" s="101"/>
      <c r="AQ55" s="101"/>
      <c r="AR55" s="101"/>
      <c r="AS55" s="101"/>
      <c r="AT55" s="101"/>
      <c r="AU55" s="101"/>
      <c r="AV55" s="101"/>
      <c r="AW55" s="101"/>
      <c r="AX55" s="101"/>
      <c r="AY55" s="101"/>
      <c r="AZ55" s="101"/>
      <c r="BA55" s="101"/>
      <c r="BB55" s="101"/>
      <c r="BC55" s="101"/>
      <c r="BD55" s="101"/>
      <c r="BE55" s="101"/>
      <c r="BF55" s="101"/>
      <c r="BG55" s="101"/>
      <c r="BH55" s="101"/>
      <c r="BI55" s="101"/>
      <c r="BJ55" s="101"/>
      <c r="BK55" s="101"/>
      <c r="BL55" s="102"/>
      <c r="BM55" s="8"/>
      <c r="BN55" s="8"/>
      <c r="BO55" s="8"/>
      <c r="BP55" s="8"/>
      <c r="BQ55" s="8"/>
      <c r="CB55" s="1" t="s">
        <v>76</v>
      </c>
    </row>
    <row r="56" spans="1:80" s="95" customFormat="1" ht="15" x14ac:dyDescent="0.2">
      <c r="A56" s="98" t="s">
        <v>78</v>
      </c>
      <c r="B56" s="93"/>
      <c r="C56" s="93"/>
      <c r="D56" s="93"/>
      <c r="E56" s="93"/>
      <c r="F56" s="93"/>
      <c r="G56" s="93"/>
      <c r="H56" s="93"/>
      <c r="I56" s="93"/>
      <c r="J56" s="93"/>
      <c r="K56" s="93"/>
      <c r="L56" s="93"/>
      <c r="M56" s="93"/>
      <c r="N56" s="93"/>
      <c r="O56" s="93"/>
      <c r="P56" s="94"/>
      <c r="Q56" s="66">
        <v>0</v>
      </c>
      <c r="R56" s="66"/>
      <c r="S56" s="66"/>
      <c r="T56" s="66"/>
      <c r="U56" s="66"/>
      <c r="V56" s="66">
        <v>40174000</v>
      </c>
      <c r="W56" s="66"/>
      <c r="X56" s="66"/>
      <c r="Y56" s="66"/>
      <c r="Z56" s="66"/>
      <c r="AA56" s="66">
        <f>Q56+V56</f>
        <v>40174000</v>
      </c>
      <c r="AB56" s="66"/>
      <c r="AC56" s="66"/>
      <c r="AD56" s="66"/>
      <c r="AE56" s="66"/>
      <c r="AF56" s="66"/>
      <c r="AG56" s="66">
        <v>0</v>
      </c>
      <c r="AH56" s="66"/>
      <c r="AI56" s="66"/>
      <c r="AJ56" s="66"/>
      <c r="AK56" s="66"/>
      <c r="AL56" s="66">
        <v>31578015.73</v>
      </c>
      <c r="AM56" s="66"/>
      <c r="AN56" s="66"/>
      <c r="AO56" s="66"/>
      <c r="AP56" s="66"/>
      <c r="AQ56" s="66">
        <f>AG56+AL56</f>
        <v>31578015.73</v>
      </c>
      <c r="AR56" s="66"/>
      <c r="AS56" s="66"/>
      <c r="AT56" s="66"/>
      <c r="AU56" s="66"/>
      <c r="AV56" s="66"/>
      <c r="AW56" s="66">
        <f>AG56-Q56</f>
        <v>0</v>
      </c>
      <c r="AX56" s="66"/>
      <c r="AY56" s="66"/>
      <c r="AZ56" s="66"/>
      <c r="BA56" s="66"/>
      <c r="BB56" s="99">
        <f>AL56-V56</f>
        <v>-8595984.2699999996</v>
      </c>
      <c r="BC56" s="99"/>
      <c r="BD56" s="99"/>
      <c r="BE56" s="99"/>
      <c r="BF56" s="99"/>
      <c r="BG56" s="99">
        <f>AW56+BB56</f>
        <v>-8595984.2699999996</v>
      </c>
      <c r="BH56" s="99"/>
      <c r="BI56" s="99"/>
      <c r="BJ56" s="99"/>
      <c r="BK56" s="99"/>
      <c r="BL56" s="99"/>
      <c r="BM56" s="100"/>
      <c r="BN56" s="100"/>
      <c r="BO56" s="100"/>
      <c r="BP56" s="100"/>
      <c r="BQ56" s="100"/>
    </row>
    <row r="58" spans="1:80" ht="15.75" customHeight="1" x14ac:dyDescent="0.2">
      <c r="A58" s="37" t="s">
        <v>48</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c r="BJ58" s="37"/>
      <c r="BK58" s="37"/>
      <c r="BL58" s="37"/>
      <c r="BM58" s="37"/>
      <c r="BN58" s="37"/>
      <c r="BO58" s="37"/>
      <c r="BP58" s="37"/>
      <c r="BQ58" s="37"/>
    </row>
    <row r="60" spans="1:80" ht="45" customHeight="1" x14ac:dyDescent="0.2">
      <c r="A60" s="79" t="s">
        <v>7</v>
      </c>
      <c r="B60" s="80"/>
      <c r="C60" s="79" t="s">
        <v>6</v>
      </c>
      <c r="D60" s="83"/>
      <c r="E60" s="83"/>
      <c r="F60" s="83"/>
      <c r="G60" s="83"/>
      <c r="H60" s="83"/>
      <c r="I60" s="80"/>
      <c r="J60" s="79" t="s">
        <v>5</v>
      </c>
      <c r="K60" s="83"/>
      <c r="L60" s="83"/>
      <c r="M60" s="83"/>
      <c r="N60" s="80"/>
      <c r="O60" s="79" t="s">
        <v>4</v>
      </c>
      <c r="P60" s="83"/>
      <c r="Q60" s="83"/>
      <c r="R60" s="83"/>
      <c r="S60" s="83"/>
      <c r="T60" s="83"/>
      <c r="U60" s="83"/>
      <c r="V60" s="83"/>
      <c r="W60" s="83"/>
      <c r="X60" s="80"/>
      <c r="Y60" s="42" t="s">
        <v>27</v>
      </c>
      <c r="Z60" s="42"/>
      <c r="AA60" s="42"/>
      <c r="AB60" s="42"/>
      <c r="AC60" s="42"/>
      <c r="AD60" s="42"/>
      <c r="AE60" s="42"/>
      <c r="AF60" s="42"/>
      <c r="AG60" s="42"/>
      <c r="AH60" s="42"/>
      <c r="AI60" s="42"/>
      <c r="AJ60" s="42"/>
      <c r="AK60" s="42"/>
      <c r="AL60" s="42"/>
      <c r="AM60" s="42"/>
      <c r="AN60" s="42" t="s">
        <v>50</v>
      </c>
      <c r="AO60" s="42"/>
      <c r="AP60" s="42"/>
      <c r="AQ60" s="42"/>
      <c r="AR60" s="42"/>
      <c r="AS60" s="42"/>
      <c r="AT60" s="42"/>
      <c r="AU60" s="42"/>
      <c r="AV60" s="42"/>
      <c r="AW60" s="42"/>
      <c r="AX60" s="42"/>
      <c r="AY60" s="42"/>
      <c r="AZ60" s="42"/>
      <c r="BA60" s="42"/>
      <c r="BB60" s="42"/>
      <c r="BC60" s="74" t="s">
        <v>0</v>
      </c>
      <c r="BD60" s="74"/>
      <c r="BE60" s="74"/>
      <c r="BF60" s="74"/>
      <c r="BG60" s="74"/>
      <c r="BH60" s="74"/>
      <c r="BI60" s="74"/>
      <c r="BJ60" s="74"/>
      <c r="BK60" s="74"/>
      <c r="BL60" s="74"/>
      <c r="BM60" s="74"/>
      <c r="BN60" s="74"/>
      <c r="BO60" s="74"/>
      <c r="BP60" s="74"/>
      <c r="BQ60" s="74"/>
      <c r="BR60" s="10"/>
      <c r="BS60" s="10"/>
      <c r="BT60" s="10"/>
      <c r="BU60" s="10"/>
      <c r="BV60" s="10"/>
      <c r="BW60" s="10"/>
      <c r="BX60" s="10"/>
      <c r="BY60" s="10"/>
      <c r="BZ60" s="9"/>
    </row>
    <row r="61" spans="1:80" ht="32.25" customHeight="1" x14ac:dyDescent="0.2">
      <c r="A61" s="81"/>
      <c r="B61" s="82"/>
      <c r="C61" s="81"/>
      <c r="D61" s="77"/>
      <c r="E61" s="77"/>
      <c r="F61" s="77"/>
      <c r="G61" s="77"/>
      <c r="H61" s="77"/>
      <c r="I61" s="82"/>
      <c r="J61" s="81"/>
      <c r="K61" s="77"/>
      <c r="L61" s="77"/>
      <c r="M61" s="77"/>
      <c r="N61" s="82"/>
      <c r="O61" s="81"/>
      <c r="P61" s="77"/>
      <c r="Q61" s="77"/>
      <c r="R61" s="77"/>
      <c r="S61" s="77"/>
      <c r="T61" s="77"/>
      <c r="U61" s="77"/>
      <c r="V61" s="77"/>
      <c r="W61" s="77"/>
      <c r="X61" s="82"/>
      <c r="Y61" s="49" t="s">
        <v>2</v>
      </c>
      <c r="Z61" s="50"/>
      <c r="AA61" s="50"/>
      <c r="AB61" s="50"/>
      <c r="AC61" s="51"/>
      <c r="AD61" s="49" t="s">
        <v>1</v>
      </c>
      <c r="AE61" s="50"/>
      <c r="AF61" s="50"/>
      <c r="AG61" s="50"/>
      <c r="AH61" s="51"/>
      <c r="AI61" s="42" t="s">
        <v>28</v>
      </c>
      <c r="AJ61" s="42"/>
      <c r="AK61" s="42"/>
      <c r="AL61" s="42"/>
      <c r="AM61" s="42"/>
      <c r="AN61" s="42" t="s">
        <v>2</v>
      </c>
      <c r="AO61" s="42"/>
      <c r="AP61" s="42"/>
      <c r="AQ61" s="42"/>
      <c r="AR61" s="42"/>
      <c r="AS61" s="42" t="s">
        <v>1</v>
      </c>
      <c r="AT61" s="42"/>
      <c r="AU61" s="42"/>
      <c r="AV61" s="42"/>
      <c r="AW61" s="42"/>
      <c r="AX61" s="42" t="s">
        <v>28</v>
      </c>
      <c r="AY61" s="42"/>
      <c r="AZ61" s="42"/>
      <c r="BA61" s="42"/>
      <c r="BB61" s="42"/>
      <c r="BC61" s="42" t="s">
        <v>2</v>
      </c>
      <c r="BD61" s="42"/>
      <c r="BE61" s="42"/>
      <c r="BF61" s="42"/>
      <c r="BG61" s="42"/>
      <c r="BH61" s="42" t="s">
        <v>1</v>
      </c>
      <c r="BI61" s="42"/>
      <c r="BJ61" s="42"/>
      <c r="BK61" s="42"/>
      <c r="BL61" s="42"/>
      <c r="BM61" s="42" t="s">
        <v>28</v>
      </c>
      <c r="BN61" s="42"/>
      <c r="BO61" s="42"/>
      <c r="BP61" s="42"/>
      <c r="BQ61" s="42"/>
      <c r="BR61" s="2"/>
      <c r="BS61" s="2"/>
      <c r="BT61" s="2"/>
      <c r="BU61" s="2"/>
      <c r="BV61" s="2"/>
      <c r="BW61" s="2"/>
      <c r="BX61" s="2"/>
      <c r="BY61" s="2"/>
      <c r="BZ61" s="9"/>
    </row>
    <row r="62" spans="1:80" ht="15.95" customHeight="1" x14ac:dyDescent="0.2">
      <c r="A62" s="42">
        <v>1</v>
      </c>
      <c r="B62" s="42"/>
      <c r="C62" s="42">
        <v>2</v>
      </c>
      <c r="D62" s="42"/>
      <c r="E62" s="42"/>
      <c r="F62" s="42"/>
      <c r="G62" s="42"/>
      <c r="H62" s="42"/>
      <c r="I62" s="42"/>
      <c r="J62" s="42">
        <v>3</v>
      </c>
      <c r="K62" s="42"/>
      <c r="L62" s="42"/>
      <c r="M62" s="42"/>
      <c r="N62" s="42"/>
      <c r="O62" s="42">
        <v>4</v>
      </c>
      <c r="P62" s="42"/>
      <c r="Q62" s="42"/>
      <c r="R62" s="42"/>
      <c r="S62" s="42"/>
      <c r="T62" s="42"/>
      <c r="U62" s="42"/>
      <c r="V62" s="42"/>
      <c r="W62" s="42"/>
      <c r="X62" s="42"/>
      <c r="Y62" s="42">
        <v>5</v>
      </c>
      <c r="Z62" s="42"/>
      <c r="AA62" s="42"/>
      <c r="AB62" s="42"/>
      <c r="AC62" s="42"/>
      <c r="AD62" s="42">
        <v>6</v>
      </c>
      <c r="AE62" s="42"/>
      <c r="AF62" s="42"/>
      <c r="AG62" s="42"/>
      <c r="AH62" s="42"/>
      <c r="AI62" s="42">
        <v>7</v>
      </c>
      <c r="AJ62" s="42"/>
      <c r="AK62" s="42"/>
      <c r="AL62" s="42"/>
      <c r="AM62" s="42"/>
      <c r="AN62" s="49">
        <v>8</v>
      </c>
      <c r="AO62" s="50"/>
      <c r="AP62" s="50"/>
      <c r="AQ62" s="50"/>
      <c r="AR62" s="51"/>
      <c r="AS62" s="49">
        <v>9</v>
      </c>
      <c r="AT62" s="50"/>
      <c r="AU62" s="50"/>
      <c r="AV62" s="50"/>
      <c r="AW62" s="51"/>
      <c r="AX62" s="49">
        <v>10</v>
      </c>
      <c r="AY62" s="50"/>
      <c r="AZ62" s="50"/>
      <c r="BA62" s="50"/>
      <c r="BB62" s="51"/>
      <c r="BC62" s="49">
        <v>11</v>
      </c>
      <c r="BD62" s="50"/>
      <c r="BE62" s="50"/>
      <c r="BF62" s="50"/>
      <c r="BG62" s="51"/>
      <c r="BH62" s="49">
        <v>12</v>
      </c>
      <c r="BI62" s="50"/>
      <c r="BJ62" s="50"/>
      <c r="BK62" s="50"/>
      <c r="BL62" s="51"/>
      <c r="BM62" s="49">
        <v>13</v>
      </c>
      <c r="BN62" s="50"/>
      <c r="BO62" s="50"/>
      <c r="BP62" s="50"/>
      <c r="BQ62" s="51"/>
      <c r="BR62" s="2"/>
      <c r="BS62" s="2"/>
      <c r="BT62" s="2"/>
      <c r="BU62" s="2"/>
      <c r="BV62" s="2"/>
      <c r="BW62" s="2"/>
      <c r="BX62" s="2"/>
      <c r="BY62" s="2"/>
      <c r="BZ62" s="9"/>
    </row>
    <row r="63" spans="1:80" ht="12.75" hidden="1" customHeight="1" x14ac:dyDescent="12.75">
      <c r="A63" s="71" t="s">
        <v>39</v>
      </c>
      <c r="B63" s="71"/>
      <c r="C63" s="68" t="s">
        <v>16</v>
      </c>
      <c r="D63" s="69"/>
      <c r="E63" s="69"/>
      <c r="F63" s="69"/>
      <c r="G63" s="69"/>
      <c r="H63" s="69"/>
      <c r="I63" s="70"/>
      <c r="J63" s="71" t="s">
        <v>17</v>
      </c>
      <c r="K63" s="71"/>
      <c r="L63" s="71"/>
      <c r="M63" s="71"/>
      <c r="N63" s="71"/>
      <c r="O63" s="72" t="s">
        <v>40</v>
      </c>
      <c r="P63" s="72"/>
      <c r="Q63" s="72"/>
      <c r="R63" s="72"/>
      <c r="S63" s="72"/>
      <c r="T63" s="72"/>
      <c r="U63" s="72"/>
      <c r="V63" s="72"/>
      <c r="W63" s="72"/>
      <c r="X63" s="68"/>
      <c r="Y63" s="48" t="s">
        <v>12</v>
      </c>
      <c r="Z63" s="48"/>
      <c r="AA63" s="48"/>
      <c r="AB63" s="48"/>
      <c r="AC63" s="48"/>
      <c r="AD63" s="48" t="s">
        <v>32</v>
      </c>
      <c r="AE63" s="48"/>
      <c r="AF63" s="48"/>
      <c r="AG63" s="48"/>
      <c r="AH63" s="48"/>
      <c r="AI63" s="48" t="s">
        <v>18</v>
      </c>
      <c r="AJ63" s="48"/>
      <c r="AK63" s="48"/>
      <c r="AL63" s="48"/>
      <c r="AM63" s="48"/>
      <c r="AN63" s="48" t="s">
        <v>33</v>
      </c>
      <c r="AO63" s="48"/>
      <c r="AP63" s="48"/>
      <c r="AQ63" s="48"/>
      <c r="AR63" s="48"/>
      <c r="AS63" s="48" t="s">
        <v>13</v>
      </c>
      <c r="AT63" s="48"/>
      <c r="AU63" s="48"/>
      <c r="AV63" s="48"/>
      <c r="AW63" s="48"/>
      <c r="AX63" s="48" t="s">
        <v>18</v>
      </c>
      <c r="AY63" s="48"/>
      <c r="AZ63" s="48"/>
      <c r="BA63" s="48"/>
      <c r="BB63" s="48"/>
      <c r="BC63" s="48" t="s">
        <v>35</v>
      </c>
      <c r="BD63" s="48"/>
      <c r="BE63" s="48"/>
      <c r="BF63" s="48"/>
      <c r="BG63" s="48"/>
      <c r="BH63" s="48" t="s">
        <v>35</v>
      </c>
      <c r="BI63" s="48"/>
      <c r="BJ63" s="48"/>
      <c r="BK63" s="48"/>
      <c r="BL63" s="48"/>
      <c r="BM63" s="57" t="s">
        <v>18</v>
      </c>
      <c r="BN63" s="57"/>
      <c r="BO63" s="57"/>
      <c r="BP63" s="57"/>
      <c r="BQ63" s="57"/>
      <c r="BR63" s="12"/>
      <c r="BS63" s="12"/>
      <c r="BT63" s="9"/>
      <c r="BU63" s="9"/>
      <c r="BV63" s="9"/>
      <c r="BW63" s="9"/>
      <c r="BX63" s="9"/>
      <c r="BY63" s="9"/>
      <c r="BZ63" s="9"/>
      <c r="CA63" s="1" t="s">
        <v>25</v>
      </c>
    </row>
    <row r="64" spans="1:80" s="95" customFormat="1" ht="15.75" x14ac:dyDescent="0.2">
      <c r="A64" s="91">
        <v>0</v>
      </c>
      <c r="B64" s="91"/>
      <c r="C64" s="103" t="s">
        <v>79</v>
      </c>
      <c r="D64" s="103"/>
      <c r="E64" s="103"/>
      <c r="F64" s="103"/>
      <c r="G64" s="103"/>
      <c r="H64" s="103"/>
      <c r="I64" s="103"/>
      <c r="J64" s="103" t="s">
        <v>80</v>
      </c>
      <c r="K64" s="103"/>
      <c r="L64" s="103"/>
      <c r="M64" s="103"/>
      <c r="N64" s="103"/>
      <c r="O64" s="103" t="s">
        <v>80</v>
      </c>
      <c r="P64" s="103"/>
      <c r="Q64" s="103"/>
      <c r="R64" s="103"/>
      <c r="S64" s="103"/>
      <c r="T64" s="103"/>
      <c r="U64" s="103"/>
      <c r="V64" s="103"/>
      <c r="W64" s="103"/>
      <c r="X64" s="103"/>
      <c r="Y64" s="104"/>
      <c r="Z64" s="104"/>
      <c r="AA64" s="104"/>
      <c r="AB64" s="104"/>
      <c r="AC64" s="104"/>
      <c r="AD64" s="104"/>
      <c r="AE64" s="104"/>
      <c r="AF64" s="104"/>
      <c r="AG64" s="104"/>
      <c r="AH64" s="104"/>
      <c r="AI64" s="104"/>
      <c r="AJ64" s="104"/>
      <c r="AK64" s="104"/>
      <c r="AL64" s="104"/>
      <c r="AM64" s="104"/>
      <c r="AN64" s="104"/>
      <c r="AO64" s="104"/>
      <c r="AP64" s="104"/>
      <c r="AQ64" s="104"/>
      <c r="AR64" s="104"/>
      <c r="AS64" s="104"/>
      <c r="AT64" s="104"/>
      <c r="AU64" s="104"/>
      <c r="AV64" s="104"/>
      <c r="AW64" s="104"/>
      <c r="AX64" s="105"/>
      <c r="AY64" s="105"/>
      <c r="AZ64" s="105"/>
      <c r="BA64" s="105"/>
      <c r="BB64" s="105"/>
      <c r="BC64" s="105"/>
      <c r="BD64" s="105"/>
      <c r="BE64" s="105"/>
      <c r="BF64" s="105"/>
      <c r="BG64" s="105"/>
      <c r="BH64" s="105"/>
      <c r="BI64" s="105"/>
      <c r="BJ64" s="105"/>
      <c r="BK64" s="105"/>
      <c r="BL64" s="105"/>
      <c r="BM64" s="105"/>
      <c r="BN64" s="105"/>
      <c r="BO64" s="105"/>
      <c r="BP64" s="105"/>
      <c r="BQ64" s="105"/>
      <c r="BR64" s="106"/>
      <c r="BS64" s="106"/>
      <c r="BT64" s="106"/>
      <c r="BU64" s="106"/>
      <c r="BV64" s="106"/>
      <c r="BW64" s="106"/>
      <c r="BX64" s="106"/>
      <c r="BY64" s="106"/>
      <c r="BZ64" s="107"/>
      <c r="CA64" s="95" t="s">
        <v>26</v>
      </c>
    </row>
    <row r="65" spans="1:80" ht="127.5" customHeight="1" x14ac:dyDescent="0.2">
      <c r="A65" s="42">
        <v>1</v>
      </c>
      <c r="B65" s="42"/>
      <c r="C65" s="109" t="s">
        <v>81</v>
      </c>
      <c r="D65" s="89"/>
      <c r="E65" s="89"/>
      <c r="F65" s="89"/>
      <c r="G65" s="89"/>
      <c r="H65" s="89"/>
      <c r="I65" s="90"/>
      <c r="J65" s="67" t="s">
        <v>82</v>
      </c>
      <c r="K65" s="67"/>
      <c r="L65" s="67"/>
      <c r="M65" s="67"/>
      <c r="N65" s="67"/>
      <c r="O65" s="109" t="s">
        <v>83</v>
      </c>
      <c r="P65" s="89"/>
      <c r="Q65" s="89"/>
      <c r="R65" s="89"/>
      <c r="S65" s="89"/>
      <c r="T65" s="89"/>
      <c r="U65" s="89"/>
      <c r="V65" s="89"/>
      <c r="W65" s="89"/>
      <c r="X65" s="90"/>
      <c r="Y65" s="110">
        <v>0</v>
      </c>
      <c r="Z65" s="110"/>
      <c r="AA65" s="110"/>
      <c r="AB65" s="110"/>
      <c r="AC65" s="110"/>
      <c r="AD65" s="110">
        <v>4174000</v>
      </c>
      <c r="AE65" s="110"/>
      <c r="AF65" s="110"/>
      <c r="AG65" s="110"/>
      <c r="AH65" s="110"/>
      <c r="AI65" s="110">
        <f>Y65+AD65</f>
        <v>4174000</v>
      </c>
      <c r="AJ65" s="110"/>
      <c r="AK65" s="110"/>
      <c r="AL65" s="110"/>
      <c r="AM65" s="110"/>
      <c r="AN65" s="110">
        <v>0</v>
      </c>
      <c r="AO65" s="110"/>
      <c r="AP65" s="110"/>
      <c r="AQ65" s="110"/>
      <c r="AR65" s="110"/>
      <c r="AS65" s="110">
        <v>2673354.14</v>
      </c>
      <c r="AT65" s="110"/>
      <c r="AU65" s="110"/>
      <c r="AV65" s="110"/>
      <c r="AW65" s="110"/>
      <c r="AX65" s="111">
        <f>AN65+AS65</f>
        <v>2673354.14</v>
      </c>
      <c r="AY65" s="111"/>
      <c r="AZ65" s="111"/>
      <c r="BA65" s="111"/>
      <c r="BB65" s="111"/>
      <c r="BC65" s="111">
        <f>AN65-Y65</f>
        <v>0</v>
      </c>
      <c r="BD65" s="111"/>
      <c r="BE65" s="111"/>
      <c r="BF65" s="111"/>
      <c r="BG65" s="111"/>
      <c r="BH65" s="111">
        <f>AS65-AD65</f>
        <v>-1500645.8599999999</v>
      </c>
      <c r="BI65" s="111"/>
      <c r="BJ65" s="111"/>
      <c r="BK65" s="111"/>
      <c r="BL65" s="111"/>
      <c r="BM65" s="111">
        <f>BC65+BH65</f>
        <v>-1500645.8599999999</v>
      </c>
      <c r="BN65" s="111"/>
      <c r="BO65" s="111"/>
      <c r="BP65" s="111"/>
      <c r="BQ65" s="111"/>
      <c r="BR65" s="11"/>
      <c r="BS65" s="11"/>
      <c r="BT65" s="11"/>
      <c r="BU65" s="11"/>
      <c r="BV65" s="11"/>
      <c r="BW65" s="11"/>
      <c r="BX65" s="11"/>
      <c r="BY65" s="11"/>
      <c r="BZ65" s="9"/>
    </row>
    <row r="66" spans="1:80" ht="38.25" customHeight="1" x14ac:dyDescent="0.2">
      <c r="A66" s="42"/>
      <c r="B66" s="42"/>
      <c r="C66" s="112" t="s">
        <v>85</v>
      </c>
      <c r="D66" s="114"/>
      <c r="E66" s="114"/>
      <c r="F66" s="114"/>
      <c r="G66" s="114"/>
      <c r="H66" s="114"/>
      <c r="I66" s="114"/>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5"/>
      <c r="BR66" s="11"/>
      <c r="BS66" s="11"/>
      <c r="BT66" s="11"/>
      <c r="BU66" s="11"/>
      <c r="BV66" s="11"/>
      <c r="BW66" s="11"/>
      <c r="BX66" s="11"/>
      <c r="BY66" s="11"/>
      <c r="BZ66" s="9"/>
      <c r="CB66" s="1" t="s">
        <v>84</v>
      </c>
    </row>
    <row r="67" spans="1:80" ht="127.5" customHeight="1" x14ac:dyDescent="0.2">
      <c r="A67" s="42">
        <v>1</v>
      </c>
      <c r="B67" s="42"/>
      <c r="C67" s="112" t="s">
        <v>86</v>
      </c>
      <c r="D67" s="89"/>
      <c r="E67" s="89"/>
      <c r="F67" s="89"/>
      <c r="G67" s="89"/>
      <c r="H67" s="89"/>
      <c r="I67" s="90"/>
      <c r="J67" s="67" t="s">
        <v>82</v>
      </c>
      <c r="K67" s="67"/>
      <c r="L67" s="67"/>
      <c r="M67" s="67"/>
      <c r="N67" s="67"/>
      <c r="O67" s="109" t="s">
        <v>83</v>
      </c>
      <c r="P67" s="89"/>
      <c r="Q67" s="89"/>
      <c r="R67" s="89"/>
      <c r="S67" s="89"/>
      <c r="T67" s="89"/>
      <c r="U67" s="89"/>
      <c r="V67" s="89"/>
      <c r="W67" s="89"/>
      <c r="X67" s="90"/>
      <c r="Y67" s="110">
        <v>0</v>
      </c>
      <c r="Z67" s="110"/>
      <c r="AA67" s="110"/>
      <c r="AB67" s="110"/>
      <c r="AC67" s="110"/>
      <c r="AD67" s="110">
        <v>36000000</v>
      </c>
      <c r="AE67" s="110"/>
      <c r="AF67" s="110"/>
      <c r="AG67" s="110"/>
      <c r="AH67" s="110"/>
      <c r="AI67" s="110">
        <f>Y67+AD67</f>
        <v>36000000</v>
      </c>
      <c r="AJ67" s="110"/>
      <c r="AK67" s="110"/>
      <c r="AL67" s="110"/>
      <c r="AM67" s="110"/>
      <c r="AN67" s="110">
        <v>0</v>
      </c>
      <c r="AO67" s="110"/>
      <c r="AP67" s="110"/>
      <c r="AQ67" s="110"/>
      <c r="AR67" s="110"/>
      <c r="AS67" s="110">
        <v>28904661.59</v>
      </c>
      <c r="AT67" s="110"/>
      <c r="AU67" s="110"/>
      <c r="AV67" s="110"/>
      <c r="AW67" s="110"/>
      <c r="AX67" s="111">
        <f>AN67+AS67</f>
        <v>28904661.59</v>
      </c>
      <c r="AY67" s="111"/>
      <c r="AZ67" s="111"/>
      <c r="BA67" s="111"/>
      <c r="BB67" s="111"/>
      <c r="BC67" s="111">
        <f>AN67-Y67</f>
        <v>0</v>
      </c>
      <c r="BD67" s="111"/>
      <c r="BE67" s="111"/>
      <c r="BF67" s="111"/>
      <c r="BG67" s="111"/>
      <c r="BH67" s="111">
        <f>AS67-AD67</f>
        <v>-7095338.4100000001</v>
      </c>
      <c r="BI67" s="111"/>
      <c r="BJ67" s="111"/>
      <c r="BK67" s="111"/>
      <c r="BL67" s="111"/>
      <c r="BM67" s="111">
        <f>BC67+BH67</f>
        <v>-7095338.4100000001</v>
      </c>
      <c r="BN67" s="111"/>
      <c r="BO67" s="111"/>
      <c r="BP67" s="111"/>
      <c r="BQ67" s="111"/>
      <c r="BR67" s="11"/>
      <c r="BS67" s="11"/>
      <c r="BT67" s="11"/>
      <c r="BU67" s="11"/>
      <c r="BV67" s="11"/>
      <c r="BW67" s="11"/>
      <c r="BX67" s="11"/>
      <c r="BY67" s="11"/>
      <c r="BZ67" s="9"/>
    </row>
    <row r="68" spans="1:80" ht="25.5" customHeight="1" x14ac:dyDescent="0.2">
      <c r="A68" s="42"/>
      <c r="B68" s="42"/>
      <c r="C68" s="112" t="s">
        <v>88</v>
      </c>
      <c r="D68" s="114"/>
      <c r="E68" s="114"/>
      <c r="F68" s="114"/>
      <c r="G68" s="114"/>
      <c r="H68" s="114"/>
      <c r="I68" s="114"/>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5"/>
      <c r="BR68" s="11"/>
      <c r="BS68" s="11"/>
      <c r="BT68" s="11"/>
      <c r="BU68" s="11"/>
      <c r="BV68" s="11"/>
      <c r="BW68" s="11"/>
      <c r="BX68" s="11"/>
      <c r="BY68" s="11"/>
      <c r="BZ68" s="9"/>
      <c r="CB68" s="1" t="s">
        <v>87</v>
      </c>
    </row>
    <row r="69" spans="1:80" s="95" customFormat="1" ht="15.75" x14ac:dyDescent="0.2">
      <c r="A69" s="91">
        <v>0</v>
      </c>
      <c r="B69" s="91"/>
      <c r="C69" s="113" t="s">
        <v>89</v>
      </c>
      <c r="D69" s="93"/>
      <c r="E69" s="93"/>
      <c r="F69" s="93"/>
      <c r="G69" s="93"/>
      <c r="H69" s="93"/>
      <c r="I69" s="94"/>
      <c r="J69" s="103" t="s">
        <v>80</v>
      </c>
      <c r="K69" s="103"/>
      <c r="L69" s="103"/>
      <c r="M69" s="103"/>
      <c r="N69" s="103"/>
      <c r="O69" s="108" t="s">
        <v>80</v>
      </c>
      <c r="P69" s="93"/>
      <c r="Q69" s="93"/>
      <c r="R69" s="93"/>
      <c r="S69" s="93"/>
      <c r="T69" s="93"/>
      <c r="U69" s="93"/>
      <c r="V69" s="93"/>
      <c r="W69" s="93"/>
      <c r="X69" s="94"/>
      <c r="Y69" s="104"/>
      <c r="Z69" s="104"/>
      <c r="AA69" s="104"/>
      <c r="AB69" s="104"/>
      <c r="AC69" s="104"/>
      <c r="AD69" s="104"/>
      <c r="AE69" s="104"/>
      <c r="AF69" s="104"/>
      <c r="AG69" s="104"/>
      <c r="AH69" s="104"/>
      <c r="AI69" s="104"/>
      <c r="AJ69" s="104"/>
      <c r="AK69" s="104"/>
      <c r="AL69" s="104"/>
      <c r="AM69" s="104"/>
      <c r="AN69" s="104"/>
      <c r="AO69" s="104"/>
      <c r="AP69" s="104"/>
      <c r="AQ69" s="104"/>
      <c r="AR69" s="104"/>
      <c r="AS69" s="104"/>
      <c r="AT69" s="104"/>
      <c r="AU69" s="104"/>
      <c r="AV69" s="104"/>
      <c r="AW69" s="104"/>
      <c r="AX69" s="105"/>
      <c r="AY69" s="105"/>
      <c r="AZ69" s="105"/>
      <c r="BA69" s="105"/>
      <c r="BB69" s="105"/>
      <c r="BC69" s="105"/>
      <c r="BD69" s="105"/>
      <c r="BE69" s="105"/>
      <c r="BF69" s="105"/>
      <c r="BG69" s="105"/>
      <c r="BH69" s="105"/>
      <c r="BI69" s="105"/>
      <c r="BJ69" s="105"/>
      <c r="BK69" s="105"/>
      <c r="BL69" s="105"/>
      <c r="BM69" s="105"/>
      <c r="BN69" s="105"/>
      <c r="BO69" s="105"/>
      <c r="BP69" s="105"/>
      <c r="BQ69" s="105"/>
      <c r="BR69" s="106"/>
      <c r="BS69" s="106"/>
      <c r="BT69" s="106"/>
      <c r="BU69" s="106"/>
      <c r="BV69" s="106"/>
      <c r="BW69" s="106"/>
      <c r="BX69" s="106"/>
      <c r="BY69" s="106"/>
      <c r="BZ69" s="107"/>
    </row>
    <row r="70" spans="1:80" ht="127.5" customHeight="1" x14ac:dyDescent="0.2">
      <c r="A70" s="42">
        <v>2</v>
      </c>
      <c r="B70" s="42"/>
      <c r="C70" s="112" t="s">
        <v>90</v>
      </c>
      <c r="D70" s="89"/>
      <c r="E70" s="89"/>
      <c r="F70" s="89"/>
      <c r="G70" s="89"/>
      <c r="H70" s="89"/>
      <c r="I70" s="90"/>
      <c r="J70" s="67" t="s">
        <v>91</v>
      </c>
      <c r="K70" s="67"/>
      <c r="L70" s="67"/>
      <c r="M70" s="67"/>
      <c r="N70" s="67"/>
      <c r="O70" s="109" t="s">
        <v>92</v>
      </c>
      <c r="P70" s="89"/>
      <c r="Q70" s="89"/>
      <c r="R70" s="89"/>
      <c r="S70" s="89"/>
      <c r="T70" s="89"/>
      <c r="U70" s="89"/>
      <c r="V70" s="89"/>
      <c r="W70" s="89"/>
      <c r="X70" s="90"/>
      <c r="Y70" s="110">
        <v>0</v>
      </c>
      <c r="Z70" s="110"/>
      <c r="AA70" s="110"/>
      <c r="AB70" s="110"/>
      <c r="AC70" s="110"/>
      <c r="AD70" s="110">
        <v>3</v>
      </c>
      <c r="AE70" s="110"/>
      <c r="AF70" s="110"/>
      <c r="AG70" s="110"/>
      <c r="AH70" s="110"/>
      <c r="AI70" s="110">
        <f>Y70+AD70</f>
        <v>3</v>
      </c>
      <c r="AJ70" s="110"/>
      <c r="AK70" s="110"/>
      <c r="AL70" s="110"/>
      <c r="AM70" s="110"/>
      <c r="AN70" s="110">
        <v>0</v>
      </c>
      <c r="AO70" s="110"/>
      <c r="AP70" s="110"/>
      <c r="AQ70" s="110"/>
      <c r="AR70" s="110"/>
      <c r="AS70" s="110">
        <v>2</v>
      </c>
      <c r="AT70" s="110"/>
      <c r="AU70" s="110"/>
      <c r="AV70" s="110"/>
      <c r="AW70" s="110"/>
      <c r="AX70" s="111">
        <f>AN70+AS70</f>
        <v>2</v>
      </c>
      <c r="AY70" s="111"/>
      <c r="AZ70" s="111"/>
      <c r="BA70" s="111"/>
      <c r="BB70" s="111"/>
      <c r="BC70" s="111">
        <f>AN70-Y70</f>
        <v>0</v>
      </c>
      <c r="BD70" s="111"/>
      <c r="BE70" s="111"/>
      <c r="BF70" s="111"/>
      <c r="BG70" s="111"/>
      <c r="BH70" s="111">
        <f>AS70-AD70</f>
        <v>-1</v>
      </c>
      <c r="BI70" s="111"/>
      <c r="BJ70" s="111"/>
      <c r="BK70" s="111"/>
      <c r="BL70" s="111"/>
      <c r="BM70" s="111">
        <f>BC70+BH70</f>
        <v>-1</v>
      </c>
      <c r="BN70" s="111"/>
      <c r="BO70" s="111"/>
      <c r="BP70" s="111"/>
      <c r="BQ70" s="111"/>
      <c r="BR70" s="11"/>
      <c r="BS70" s="11"/>
      <c r="BT70" s="11"/>
      <c r="BU70" s="11"/>
      <c r="BV70" s="11"/>
      <c r="BW70" s="11"/>
      <c r="BX70" s="11"/>
      <c r="BY70" s="11"/>
      <c r="BZ70" s="9"/>
    </row>
    <row r="71" spans="1:80" ht="25.5" customHeight="1" x14ac:dyDescent="0.2">
      <c r="A71" s="42"/>
      <c r="B71" s="42"/>
      <c r="C71" s="112" t="s">
        <v>94</v>
      </c>
      <c r="D71" s="114"/>
      <c r="E71" s="114"/>
      <c r="F71" s="114"/>
      <c r="G71" s="114"/>
      <c r="H71" s="114"/>
      <c r="I71" s="114"/>
      <c r="J71" s="114"/>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5"/>
      <c r="BR71" s="11"/>
      <c r="BS71" s="11"/>
      <c r="BT71" s="11"/>
      <c r="BU71" s="11"/>
      <c r="BV71" s="11"/>
      <c r="BW71" s="11"/>
      <c r="BX71" s="11"/>
      <c r="BY71" s="11"/>
      <c r="BZ71" s="9"/>
      <c r="CB71" s="1" t="s">
        <v>93</v>
      </c>
    </row>
    <row r="72" spans="1:80" ht="127.5" customHeight="1" x14ac:dyDescent="0.2">
      <c r="A72" s="42">
        <v>2</v>
      </c>
      <c r="B72" s="42"/>
      <c r="C72" s="112" t="s">
        <v>95</v>
      </c>
      <c r="D72" s="89"/>
      <c r="E72" s="89"/>
      <c r="F72" s="89"/>
      <c r="G72" s="89"/>
      <c r="H72" s="89"/>
      <c r="I72" s="90"/>
      <c r="J72" s="67" t="s">
        <v>91</v>
      </c>
      <c r="K72" s="67"/>
      <c r="L72" s="67"/>
      <c r="M72" s="67"/>
      <c r="N72" s="67"/>
      <c r="O72" s="109" t="s">
        <v>92</v>
      </c>
      <c r="P72" s="89"/>
      <c r="Q72" s="89"/>
      <c r="R72" s="89"/>
      <c r="S72" s="89"/>
      <c r="T72" s="89"/>
      <c r="U72" s="89"/>
      <c r="V72" s="89"/>
      <c r="W72" s="89"/>
      <c r="X72" s="90"/>
      <c r="Y72" s="110">
        <v>0</v>
      </c>
      <c r="Z72" s="110"/>
      <c r="AA72" s="110"/>
      <c r="AB72" s="110"/>
      <c r="AC72" s="110"/>
      <c r="AD72" s="110">
        <v>1</v>
      </c>
      <c r="AE72" s="110"/>
      <c r="AF72" s="110"/>
      <c r="AG72" s="110"/>
      <c r="AH72" s="110"/>
      <c r="AI72" s="110">
        <f>Y72+AD72</f>
        <v>1</v>
      </c>
      <c r="AJ72" s="110"/>
      <c r="AK72" s="110"/>
      <c r="AL72" s="110"/>
      <c r="AM72" s="110"/>
      <c r="AN72" s="110">
        <v>0</v>
      </c>
      <c r="AO72" s="110"/>
      <c r="AP72" s="110"/>
      <c r="AQ72" s="110"/>
      <c r="AR72" s="110"/>
      <c r="AS72" s="110">
        <v>1</v>
      </c>
      <c r="AT72" s="110"/>
      <c r="AU72" s="110"/>
      <c r="AV72" s="110"/>
      <c r="AW72" s="110"/>
      <c r="AX72" s="111">
        <f>AN72+AS72</f>
        <v>1</v>
      </c>
      <c r="AY72" s="111"/>
      <c r="AZ72" s="111"/>
      <c r="BA72" s="111"/>
      <c r="BB72" s="111"/>
      <c r="BC72" s="111">
        <f>AN72-Y72</f>
        <v>0</v>
      </c>
      <c r="BD72" s="111"/>
      <c r="BE72" s="111"/>
      <c r="BF72" s="111"/>
      <c r="BG72" s="111"/>
      <c r="BH72" s="111">
        <f>AS72-AD72</f>
        <v>0</v>
      </c>
      <c r="BI72" s="111"/>
      <c r="BJ72" s="111"/>
      <c r="BK72" s="111"/>
      <c r="BL72" s="111"/>
      <c r="BM72" s="111">
        <f>BC72+BH72</f>
        <v>0</v>
      </c>
      <c r="BN72" s="111"/>
      <c r="BO72" s="111"/>
      <c r="BP72" s="111"/>
      <c r="BQ72" s="111"/>
      <c r="BR72" s="11"/>
      <c r="BS72" s="11"/>
      <c r="BT72" s="11"/>
      <c r="BU72" s="11"/>
      <c r="BV72" s="11"/>
      <c r="BW72" s="11"/>
      <c r="BX72" s="11"/>
      <c r="BY72" s="11"/>
      <c r="BZ72" s="9"/>
    </row>
    <row r="73" spans="1:80" ht="15.75" customHeight="1" x14ac:dyDescent="0.2">
      <c r="A73" s="42"/>
      <c r="B73" s="42"/>
      <c r="C73" s="112" t="s">
        <v>97</v>
      </c>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5"/>
      <c r="BR73" s="11"/>
      <c r="BS73" s="11"/>
      <c r="BT73" s="11"/>
      <c r="BU73" s="11"/>
      <c r="BV73" s="11"/>
      <c r="BW73" s="11"/>
      <c r="BX73" s="11"/>
      <c r="BY73" s="11"/>
      <c r="BZ73" s="9"/>
      <c r="CB73" s="1" t="s">
        <v>96</v>
      </c>
    </row>
    <row r="74" spans="1:80" s="95" customFormat="1" ht="15.75" x14ac:dyDescent="0.2">
      <c r="A74" s="91">
        <v>0</v>
      </c>
      <c r="B74" s="91"/>
      <c r="C74" s="113" t="s">
        <v>98</v>
      </c>
      <c r="D74" s="93"/>
      <c r="E74" s="93"/>
      <c r="F74" s="93"/>
      <c r="G74" s="93"/>
      <c r="H74" s="93"/>
      <c r="I74" s="94"/>
      <c r="J74" s="103" t="s">
        <v>80</v>
      </c>
      <c r="K74" s="103"/>
      <c r="L74" s="103"/>
      <c r="M74" s="103"/>
      <c r="N74" s="103"/>
      <c r="O74" s="108" t="s">
        <v>80</v>
      </c>
      <c r="P74" s="93"/>
      <c r="Q74" s="93"/>
      <c r="R74" s="93"/>
      <c r="S74" s="93"/>
      <c r="T74" s="93"/>
      <c r="U74" s="93"/>
      <c r="V74" s="93"/>
      <c r="W74" s="93"/>
      <c r="X74" s="94"/>
      <c r="Y74" s="104"/>
      <c r="Z74" s="104"/>
      <c r="AA74" s="104"/>
      <c r="AB74" s="104"/>
      <c r="AC74" s="104"/>
      <c r="AD74" s="104"/>
      <c r="AE74" s="104"/>
      <c r="AF74" s="104"/>
      <c r="AG74" s="104"/>
      <c r="AH74" s="104"/>
      <c r="AI74" s="104"/>
      <c r="AJ74" s="104"/>
      <c r="AK74" s="104"/>
      <c r="AL74" s="104"/>
      <c r="AM74" s="104"/>
      <c r="AN74" s="104"/>
      <c r="AO74" s="104"/>
      <c r="AP74" s="104"/>
      <c r="AQ74" s="104"/>
      <c r="AR74" s="104"/>
      <c r="AS74" s="104"/>
      <c r="AT74" s="104"/>
      <c r="AU74" s="104"/>
      <c r="AV74" s="104"/>
      <c r="AW74" s="104"/>
      <c r="AX74" s="105"/>
      <c r="AY74" s="105"/>
      <c r="AZ74" s="105"/>
      <c r="BA74" s="105"/>
      <c r="BB74" s="105"/>
      <c r="BC74" s="105"/>
      <c r="BD74" s="105"/>
      <c r="BE74" s="105"/>
      <c r="BF74" s="105"/>
      <c r="BG74" s="105"/>
      <c r="BH74" s="105"/>
      <c r="BI74" s="105"/>
      <c r="BJ74" s="105"/>
      <c r="BK74" s="105"/>
      <c r="BL74" s="105"/>
      <c r="BM74" s="105"/>
      <c r="BN74" s="105"/>
      <c r="BO74" s="105"/>
      <c r="BP74" s="105"/>
      <c r="BQ74" s="105"/>
      <c r="BR74" s="106"/>
      <c r="BS74" s="106"/>
      <c r="BT74" s="106"/>
      <c r="BU74" s="106"/>
      <c r="BV74" s="106"/>
      <c r="BW74" s="106"/>
      <c r="BX74" s="106"/>
      <c r="BY74" s="106"/>
      <c r="BZ74" s="107"/>
    </row>
    <row r="75" spans="1:80" ht="38.25" customHeight="1" x14ac:dyDescent="0.2">
      <c r="A75" s="42">
        <v>3</v>
      </c>
      <c r="B75" s="42"/>
      <c r="C75" s="112" t="s">
        <v>99</v>
      </c>
      <c r="D75" s="89"/>
      <c r="E75" s="89"/>
      <c r="F75" s="89"/>
      <c r="G75" s="89"/>
      <c r="H75" s="89"/>
      <c r="I75" s="90"/>
      <c r="J75" s="67" t="s">
        <v>82</v>
      </c>
      <c r="K75" s="67"/>
      <c r="L75" s="67"/>
      <c r="M75" s="67"/>
      <c r="N75" s="67"/>
      <c r="O75" s="109" t="s">
        <v>100</v>
      </c>
      <c r="P75" s="89"/>
      <c r="Q75" s="89"/>
      <c r="R75" s="89"/>
      <c r="S75" s="89"/>
      <c r="T75" s="89"/>
      <c r="U75" s="89"/>
      <c r="V75" s="89"/>
      <c r="W75" s="89"/>
      <c r="X75" s="90"/>
      <c r="Y75" s="110">
        <v>0</v>
      </c>
      <c r="Z75" s="110"/>
      <c r="AA75" s="110"/>
      <c r="AB75" s="110"/>
      <c r="AC75" s="110"/>
      <c r="AD75" s="110">
        <v>1391333</v>
      </c>
      <c r="AE75" s="110"/>
      <c r="AF75" s="110"/>
      <c r="AG75" s="110"/>
      <c r="AH75" s="110"/>
      <c r="AI75" s="110">
        <f>Y75+AD75</f>
        <v>1391333</v>
      </c>
      <c r="AJ75" s="110"/>
      <c r="AK75" s="110"/>
      <c r="AL75" s="110"/>
      <c r="AM75" s="110"/>
      <c r="AN75" s="110">
        <v>0</v>
      </c>
      <c r="AO75" s="110"/>
      <c r="AP75" s="110"/>
      <c r="AQ75" s="110"/>
      <c r="AR75" s="110"/>
      <c r="AS75" s="110">
        <v>1336677.07</v>
      </c>
      <c r="AT75" s="110"/>
      <c r="AU75" s="110"/>
      <c r="AV75" s="110"/>
      <c r="AW75" s="110"/>
      <c r="AX75" s="111">
        <f>AN75+AS75</f>
        <v>1336677.07</v>
      </c>
      <c r="AY75" s="111"/>
      <c r="AZ75" s="111"/>
      <c r="BA75" s="111"/>
      <c r="BB75" s="111"/>
      <c r="BC75" s="111">
        <f>AN75-Y75</f>
        <v>0</v>
      </c>
      <c r="BD75" s="111"/>
      <c r="BE75" s="111"/>
      <c r="BF75" s="111"/>
      <c r="BG75" s="111"/>
      <c r="BH75" s="111">
        <f>AS75-AD75</f>
        <v>-54655.929999999935</v>
      </c>
      <c r="BI75" s="111"/>
      <c r="BJ75" s="111"/>
      <c r="BK75" s="111"/>
      <c r="BL75" s="111"/>
      <c r="BM75" s="111">
        <f>BC75+BH75</f>
        <v>-54655.929999999935</v>
      </c>
      <c r="BN75" s="111"/>
      <c r="BO75" s="111"/>
      <c r="BP75" s="111"/>
      <c r="BQ75" s="111"/>
      <c r="BR75" s="11"/>
      <c r="BS75" s="11"/>
      <c r="BT75" s="11"/>
      <c r="BU75" s="11"/>
      <c r="BV75" s="11"/>
      <c r="BW75" s="11"/>
      <c r="BX75" s="11"/>
      <c r="BY75" s="11"/>
      <c r="BZ75" s="9"/>
    </row>
    <row r="76" spans="1:80" ht="38.25" customHeight="1" x14ac:dyDescent="0.2">
      <c r="A76" s="42"/>
      <c r="B76" s="42"/>
      <c r="C76" s="112" t="s">
        <v>102</v>
      </c>
      <c r="D76" s="114"/>
      <c r="E76" s="114"/>
      <c r="F76" s="114"/>
      <c r="G76" s="114"/>
      <c r="H76" s="114"/>
      <c r="I76" s="114"/>
      <c r="J76" s="114"/>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5"/>
      <c r="BR76" s="11"/>
      <c r="BS76" s="11"/>
      <c r="BT76" s="11"/>
      <c r="BU76" s="11"/>
      <c r="BV76" s="11"/>
      <c r="BW76" s="11"/>
      <c r="BX76" s="11"/>
      <c r="BY76" s="11"/>
      <c r="BZ76" s="9"/>
      <c r="CB76" s="1" t="s">
        <v>101</v>
      </c>
    </row>
    <row r="77" spans="1:80" ht="51" customHeight="1" x14ac:dyDescent="0.2">
      <c r="A77" s="42">
        <v>3</v>
      </c>
      <c r="B77" s="42"/>
      <c r="C77" s="112" t="s">
        <v>103</v>
      </c>
      <c r="D77" s="89"/>
      <c r="E77" s="89"/>
      <c r="F77" s="89"/>
      <c r="G77" s="89"/>
      <c r="H77" s="89"/>
      <c r="I77" s="90"/>
      <c r="J77" s="67" t="s">
        <v>82</v>
      </c>
      <c r="K77" s="67"/>
      <c r="L77" s="67"/>
      <c r="M77" s="67"/>
      <c r="N77" s="67"/>
      <c r="O77" s="109" t="s">
        <v>100</v>
      </c>
      <c r="P77" s="89"/>
      <c r="Q77" s="89"/>
      <c r="R77" s="89"/>
      <c r="S77" s="89"/>
      <c r="T77" s="89"/>
      <c r="U77" s="89"/>
      <c r="V77" s="89"/>
      <c r="W77" s="89"/>
      <c r="X77" s="90"/>
      <c r="Y77" s="110">
        <v>0</v>
      </c>
      <c r="Z77" s="110"/>
      <c r="AA77" s="110"/>
      <c r="AB77" s="110"/>
      <c r="AC77" s="110"/>
      <c r="AD77" s="110">
        <v>36000000</v>
      </c>
      <c r="AE77" s="110"/>
      <c r="AF77" s="110"/>
      <c r="AG77" s="110"/>
      <c r="AH77" s="110"/>
      <c r="AI77" s="110">
        <f>Y77+AD77</f>
        <v>36000000</v>
      </c>
      <c r="AJ77" s="110"/>
      <c r="AK77" s="110"/>
      <c r="AL77" s="110"/>
      <c r="AM77" s="110"/>
      <c r="AN77" s="110">
        <v>0</v>
      </c>
      <c r="AO77" s="110"/>
      <c r="AP77" s="110"/>
      <c r="AQ77" s="110"/>
      <c r="AR77" s="110"/>
      <c r="AS77" s="110">
        <v>28904661.59</v>
      </c>
      <c r="AT77" s="110"/>
      <c r="AU77" s="110"/>
      <c r="AV77" s="110"/>
      <c r="AW77" s="110"/>
      <c r="AX77" s="111">
        <f>AN77+AS77</f>
        <v>28904661.59</v>
      </c>
      <c r="AY77" s="111"/>
      <c r="AZ77" s="111"/>
      <c r="BA77" s="111"/>
      <c r="BB77" s="111"/>
      <c r="BC77" s="111">
        <f>AN77-Y77</f>
        <v>0</v>
      </c>
      <c r="BD77" s="111"/>
      <c r="BE77" s="111"/>
      <c r="BF77" s="111"/>
      <c r="BG77" s="111"/>
      <c r="BH77" s="111">
        <f>AS77-AD77</f>
        <v>-7095338.4100000001</v>
      </c>
      <c r="BI77" s="111"/>
      <c r="BJ77" s="111"/>
      <c r="BK77" s="111"/>
      <c r="BL77" s="111"/>
      <c r="BM77" s="111">
        <f>BC77+BH77</f>
        <v>-7095338.4100000001</v>
      </c>
      <c r="BN77" s="111"/>
      <c r="BO77" s="111"/>
      <c r="BP77" s="111"/>
      <c r="BQ77" s="111"/>
      <c r="BR77" s="11"/>
      <c r="BS77" s="11"/>
      <c r="BT77" s="11"/>
      <c r="BU77" s="11"/>
      <c r="BV77" s="11"/>
      <c r="BW77" s="11"/>
      <c r="BX77" s="11"/>
      <c r="BY77" s="11"/>
      <c r="BZ77" s="9"/>
    </row>
    <row r="78" spans="1:80" ht="25.5" customHeight="1" x14ac:dyDescent="0.2">
      <c r="A78" s="42"/>
      <c r="B78" s="42"/>
      <c r="C78" s="112" t="s">
        <v>105</v>
      </c>
      <c r="D78" s="114"/>
      <c r="E78" s="114"/>
      <c r="F78" s="114"/>
      <c r="G78" s="114"/>
      <c r="H78" s="114"/>
      <c r="I78" s="114"/>
      <c r="J78" s="114"/>
      <c r="K78" s="114"/>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5"/>
      <c r="BR78" s="11"/>
      <c r="BS78" s="11"/>
      <c r="BT78" s="11"/>
      <c r="BU78" s="11"/>
      <c r="BV78" s="11"/>
      <c r="BW78" s="11"/>
      <c r="BX78" s="11"/>
      <c r="BY78" s="11"/>
      <c r="BZ78" s="9"/>
      <c r="CB78" s="1" t="s">
        <v>104</v>
      </c>
    </row>
    <row r="79" spans="1:80" s="95" customFormat="1" ht="15.75" x14ac:dyDescent="0.2">
      <c r="A79" s="91">
        <v>0</v>
      </c>
      <c r="B79" s="91"/>
      <c r="C79" s="113" t="s">
        <v>106</v>
      </c>
      <c r="D79" s="93"/>
      <c r="E79" s="93"/>
      <c r="F79" s="93"/>
      <c r="G79" s="93"/>
      <c r="H79" s="93"/>
      <c r="I79" s="94"/>
      <c r="J79" s="103" t="s">
        <v>80</v>
      </c>
      <c r="K79" s="103"/>
      <c r="L79" s="103"/>
      <c r="M79" s="103"/>
      <c r="N79" s="103"/>
      <c r="O79" s="108" t="s">
        <v>80</v>
      </c>
      <c r="P79" s="93"/>
      <c r="Q79" s="93"/>
      <c r="R79" s="93"/>
      <c r="S79" s="93"/>
      <c r="T79" s="93"/>
      <c r="U79" s="93"/>
      <c r="V79" s="93"/>
      <c r="W79" s="93"/>
      <c r="X79" s="94"/>
      <c r="Y79" s="104"/>
      <c r="Z79" s="104"/>
      <c r="AA79" s="104"/>
      <c r="AB79" s="104"/>
      <c r="AC79" s="104"/>
      <c r="AD79" s="104"/>
      <c r="AE79" s="104"/>
      <c r="AF79" s="104"/>
      <c r="AG79" s="104"/>
      <c r="AH79" s="104"/>
      <c r="AI79" s="104"/>
      <c r="AJ79" s="104"/>
      <c r="AK79" s="104"/>
      <c r="AL79" s="104"/>
      <c r="AM79" s="104"/>
      <c r="AN79" s="104"/>
      <c r="AO79" s="104"/>
      <c r="AP79" s="104"/>
      <c r="AQ79" s="104"/>
      <c r="AR79" s="104"/>
      <c r="AS79" s="104"/>
      <c r="AT79" s="104"/>
      <c r="AU79" s="104"/>
      <c r="AV79" s="104"/>
      <c r="AW79" s="104"/>
      <c r="AX79" s="105"/>
      <c r="AY79" s="105"/>
      <c r="AZ79" s="105"/>
      <c r="BA79" s="105"/>
      <c r="BB79" s="105"/>
      <c r="BC79" s="105"/>
      <c r="BD79" s="105"/>
      <c r="BE79" s="105"/>
      <c r="BF79" s="105"/>
      <c r="BG79" s="105"/>
      <c r="BH79" s="105"/>
      <c r="BI79" s="105"/>
      <c r="BJ79" s="105"/>
      <c r="BK79" s="105"/>
      <c r="BL79" s="105"/>
      <c r="BM79" s="105"/>
      <c r="BN79" s="105"/>
      <c r="BO79" s="105"/>
      <c r="BP79" s="105"/>
      <c r="BQ79" s="105"/>
      <c r="BR79" s="106"/>
      <c r="BS79" s="106"/>
      <c r="BT79" s="106"/>
      <c r="BU79" s="106"/>
      <c r="BV79" s="106"/>
      <c r="BW79" s="106"/>
      <c r="BX79" s="106"/>
      <c r="BY79" s="106"/>
      <c r="BZ79" s="107"/>
    </row>
    <row r="80" spans="1:80" ht="51" customHeight="1" x14ac:dyDescent="0.2">
      <c r="A80" s="42">
        <v>4</v>
      </c>
      <c r="B80" s="42"/>
      <c r="C80" s="112" t="s">
        <v>107</v>
      </c>
      <c r="D80" s="89"/>
      <c r="E80" s="89"/>
      <c r="F80" s="89"/>
      <c r="G80" s="89"/>
      <c r="H80" s="89"/>
      <c r="I80" s="90"/>
      <c r="J80" s="67" t="s">
        <v>108</v>
      </c>
      <c r="K80" s="67"/>
      <c r="L80" s="67"/>
      <c r="M80" s="67"/>
      <c r="N80" s="67"/>
      <c r="O80" s="109" t="s">
        <v>109</v>
      </c>
      <c r="P80" s="89"/>
      <c r="Q80" s="89"/>
      <c r="R80" s="89"/>
      <c r="S80" s="89"/>
      <c r="T80" s="89"/>
      <c r="U80" s="89"/>
      <c r="V80" s="89"/>
      <c r="W80" s="89"/>
      <c r="X80" s="90"/>
      <c r="Y80" s="110">
        <v>0</v>
      </c>
      <c r="Z80" s="110"/>
      <c r="AA80" s="110"/>
      <c r="AB80" s="110"/>
      <c r="AC80" s="110"/>
      <c r="AD80" s="110">
        <v>79.3</v>
      </c>
      <c r="AE80" s="110"/>
      <c r="AF80" s="110"/>
      <c r="AG80" s="110"/>
      <c r="AH80" s="110"/>
      <c r="AI80" s="110">
        <f>Y80+AD80</f>
        <v>79.3</v>
      </c>
      <c r="AJ80" s="110"/>
      <c r="AK80" s="110"/>
      <c r="AL80" s="110"/>
      <c r="AM80" s="110"/>
      <c r="AN80" s="110">
        <v>0</v>
      </c>
      <c r="AO80" s="110"/>
      <c r="AP80" s="110"/>
      <c r="AQ80" s="110"/>
      <c r="AR80" s="110"/>
      <c r="AS80" s="110">
        <v>66.7</v>
      </c>
      <c r="AT80" s="110"/>
      <c r="AU80" s="110"/>
      <c r="AV80" s="110"/>
      <c r="AW80" s="110"/>
      <c r="AX80" s="111">
        <f>AN80+AS80</f>
        <v>66.7</v>
      </c>
      <c r="AY80" s="111"/>
      <c r="AZ80" s="111"/>
      <c r="BA80" s="111"/>
      <c r="BB80" s="111"/>
      <c r="BC80" s="111">
        <f>AN80-Y80</f>
        <v>0</v>
      </c>
      <c r="BD80" s="111"/>
      <c r="BE80" s="111"/>
      <c r="BF80" s="111"/>
      <c r="BG80" s="111"/>
      <c r="BH80" s="111">
        <f>AS80-AD80</f>
        <v>-12.599999999999994</v>
      </c>
      <c r="BI80" s="111"/>
      <c r="BJ80" s="111"/>
      <c r="BK80" s="111"/>
      <c r="BL80" s="111"/>
      <c r="BM80" s="111">
        <f>BC80+BH80</f>
        <v>-12.599999999999994</v>
      </c>
      <c r="BN80" s="111"/>
      <c r="BO80" s="111"/>
      <c r="BP80" s="111"/>
      <c r="BQ80" s="111"/>
      <c r="BR80" s="11"/>
      <c r="BS80" s="11"/>
      <c r="BT80" s="11"/>
      <c r="BU80" s="11"/>
      <c r="BV80" s="11"/>
      <c r="BW80" s="11"/>
      <c r="BX80" s="11"/>
      <c r="BY80" s="11"/>
      <c r="BZ80" s="9"/>
    </row>
    <row r="81" spans="1:80" ht="38.25" customHeight="1" x14ac:dyDescent="0.2">
      <c r="A81" s="42"/>
      <c r="B81" s="42"/>
      <c r="C81" s="112" t="s">
        <v>102</v>
      </c>
      <c r="D81" s="114"/>
      <c r="E81" s="114"/>
      <c r="F81" s="114"/>
      <c r="G81" s="114"/>
      <c r="H81" s="114"/>
      <c r="I81" s="114"/>
      <c r="J81" s="114"/>
      <c r="K81" s="114"/>
      <c r="L81" s="114"/>
      <c r="M81" s="114"/>
      <c r="N81" s="114"/>
      <c r="O81" s="114"/>
      <c r="P81" s="114"/>
      <c r="Q81" s="114"/>
      <c r="R81" s="114"/>
      <c r="S81" s="114"/>
      <c r="T81" s="114"/>
      <c r="U81" s="114"/>
      <c r="V81" s="114"/>
      <c r="W81" s="114"/>
      <c r="X81" s="114"/>
      <c r="Y81" s="114"/>
      <c r="Z81" s="114"/>
      <c r="AA81" s="114"/>
      <c r="AB81" s="114"/>
      <c r="AC81" s="114"/>
      <c r="AD81" s="114"/>
      <c r="AE81" s="114"/>
      <c r="AF81" s="114"/>
      <c r="AG81" s="114"/>
      <c r="AH81" s="114"/>
      <c r="AI81" s="114"/>
      <c r="AJ81" s="114"/>
      <c r="AK81" s="114"/>
      <c r="AL81" s="114"/>
      <c r="AM81" s="114"/>
      <c r="AN81" s="114"/>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5"/>
      <c r="BR81" s="11"/>
      <c r="BS81" s="11"/>
      <c r="BT81" s="11"/>
      <c r="BU81" s="11"/>
      <c r="BV81" s="11"/>
      <c r="BW81" s="11"/>
      <c r="BX81" s="11"/>
      <c r="BY81" s="11"/>
      <c r="BZ81" s="9"/>
      <c r="CB81" s="1" t="s">
        <v>110</v>
      </c>
    </row>
    <row r="82" spans="1:80" ht="51" customHeight="1" x14ac:dyDescent="0.2">
      <c r="A82" s="42">
        <v>4</v>
      </c>
      <c r="B82" s="42"/>
      <c r="C82" s="112" t="s">
        <v>111</v>
      </c>
      <c r="D82" s="89"/>
      <c r="E82" s="89"/>
      <c r="F82" s="89"/>
      <c r="G82" s="89"/>
      <c r="H82" s="89"/>
      <c r="I82" s="90"/>
      <c r="J82" s="67" t="s">
        <v>108</v>
      </c>
      <c r="K82" s="67"/>
      <c r="L82" s="67"/>
      <c r="M82" s="67"/>
      <c r="N82" s="67"/>
      <c r="O82" s="109" t="s">
        <v>109</v>
      </c>
      <c r="P82" s="89"/>
      <c r="Q82" s="89"/>
      <c r="R82" s="89"/>
      <c r="S82" s="89"/>
      <c r="T82" s="89"/>
      <c r="U82" s="89"/>
      <c r="V82" s="89"/>
      <c r="W82" s="89"/>
      <c r="X82" s="90"/>
      <c r="Y82" s="110">
        <v>0</v>
      </c>
      <c r="Z82" s="110"/>
      <c r="AA82" s="110"/>
      <c r="AB82" s="110"/>
      <c r="AC82" s="110"/>
      <c r="AD82" s="110">
        <v>75.3</v>
      </c>
      <c r="AE82" s="110"/>
      <c r="AF82" s="110"/>
      <c r="AG82" s="110"/>
      <c r="AH82" s="110"/>
      <c r="AI82" s="110">
        <f>Y82+AD82</f>
        <v>75.3</v>
      </c>
      <c r="AJ82" s="110"/>
      <c r="AK82" s="110"/>
      <c r="AL82" s="110"/>
      <c r="AM82" s="110"/>
      <c r="AN82" s="110">
        <v>0</v>
      </c>
      <c r="AO82" s="110"/>
      <c r="AP82" s="110"/>
      <c r="AQ82" s="110"/>
      <c r="AR82" s="110"/>
      <c r="AS82" s="110">
        <v>65.900000000000006</v>
      </c>
      <c r="AT82" s="110"/>
      <c r="AU82" s="110"/>
      <c r="AV82" s="110"/>
      <c r="AW82" s="110"/>
      <c r="AX82" s="111">
        <f>AN82+AS82</f>
        <v>65.900000000000006</v>
      </c>
      <c r="AY82" s="111"/>
      <c r="AZ82" s="111"/>
      <c r="BA82" s="111"/>
      <c r="BB82" s="111"/>
      <c r="BC82" s="111">
        <f>AN82-Y82</f>
        <v>0</v>
      </c>
      <c r="BD82" s="111"/>
      <c r="BE82" s="111"/>
      <c r="BF82" s="111"/>
      <c r="BG82" s="111"/>
      <c r="BH82" s="111">
        <f>AS82-AD82</f>
        <v>-9.3999999999999915</v>
      </c>
      <c r="BI82" s="111"/>
      <c r="BJ82" s="111"/>
      <c r="BK82" s="111"/>
      <c r="BL82" s="111"/>
      <c r="BM82" s="111">
        <f>BC82+BH82</f>
        <v>-9.3999999999999915</v>
      </c>
      <c r="BN82" s="111"/>
      <c r="BO82" s="111"/>
      <c r="BP82" s="111"/>
      <c r="BQ82" s="111"/>
      <c r="BR82" s="11"/>
      <c r="BS82" s="11"/>
      <c r="BT82" s="11"/>
      <c r="BU82" s="11"/>
      <c r="BV82" s="11"/>
      <c r="BW82" s="11"/>
      <c r="BX82" s="11"/>
      <c r="BY82" s="11"/>
      <c r="BZ82" s="9"/>
    </row>
    <row r="83" spans="1:80" ht="25.5" customHeight="1" x14ac:dyDescent="0.2">
      <c r="A83" s="42"/>
      <c r="B83" s="42"/>
      <c r="C83" s="112" t="s">
        <v>105</v>
      </c>
      <c r="D83" s="114"/>
      <c r="E83" s="114"/>
      <c r="F83" s="114"/>
      <c r="G83" s="114"/>
      <c r="H83" s="114"/>
      <c r="I83" s="114"/>
      <c r="J83" s="114"/>
      <c r="K83" s="114"/>
      <c r="L83" s="114"/>
      <c r="M83" s="114"/>
      <c r="N83" s="114"/>
      <c r="O83" s="114"/>
      <c r="P83" s="114"/>
      <c r="Q83" s="114"/>
      <c r="R83" s="114"/>
      <c r="S83" s="114"/>
      <c r="T83" s="114"/>
      <c r="U83" s="114"/>
      <c r="V83" s="114"/>
      <c r="W83" s="114"/>
      <c r="X83" s="114"/>
      <c r="Y83" s="114"/>
      <c r="Z83" s="114"/>
      <c r="AA83" s="114"/>
      <c r="AB83" s="114"/>
      <c r="AC83" s="114"/>
      <c r="AD83" s="114"/>
      <c r="AE83" s="114"/>
      <c r="AF83" s="114"/>
      <c r="AG83" s="114"/>
      <c r="AH83" s="114"/>
      <c r="AI83" s="114"/>
      <c r="AJ83" s="114"/>
      <c r="AK83" s="114"/>
      <c r="AL83" s="114"/>
      <c r="AM83" s="114"/>
      <c r="AN83" s="114"/>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5"/>
      <c r="BR83" s="11"/>
      <c r="BS83" s="11"/>
      <c r="BT83" s="11"/>
      <c r="BU83" s="11"/>
      <c r="BV83" s="11"/>
      <c r="BW83" s="11"/>
      <c r="BX83" s="11"/>
      <c r="BY83" s="11"/>
      <c r="BZ83" s="9"/>
      <c r="CB83" s="1" t="s">
        <v>112</v>
      </c>
    </row>
    <row r="84" spans="1:80" ht="51" customHeight="1" x14ac:dyDescent="0.2">
      <c r="A84" s="42"/>
      <c r="B84" s="42"/>
      <c r="C84" s="112" t="s">
        <v>114</v>
      </c>
      <c r="D84" s="114"/>
      <c r="E84" s="114"/>
      <c r="F84" s="114"/>
      <c r="G84" s="114"/>
      <c r="H84" s="114"/>
      <c r="I84" s="114"/>
      <c r="J84" s="114"/>
      <c r="K84" s="114"/>
      <c r="L84" s="114"/>
      <c r="M84" s="114"/>
      <c r="N84" s="114"/>
      <c r="O84" s="114"/>
      <c r="P84" s="114"/>
      <c r="Q84" s="114"/>
      <c r="R84" s="114"/>
      <c r="S84" s="114"/>
      <c r="T84" s="114"/>
      <c r="U84" s="114"/>
      <c r="V84" s="114"/>
      <c r="W84" s="114"/>
      <c r="X84" s="114"/>
      <c r="Y84" s="114"/>
      <c r="Z84" s="114"/>
      <c r="AA84" s="114"/>
      <c r="AB84" s="114"/>
      <c r="AC84" s="114"/>
      <c r="AD84" s="114"/>
      <c r="AE84" s="114"/>
      <c r="AF84" s="114"/>
      <c r="AG84" s="114"/>
      <c r="AH84" s="114"/>
      <c r="AI84" s="114"/>
      <c r="AJ84" s="114"/>
      <c r="AK84" s="114"/>
      <c r="AL84" s="114"/>
      <c r="AM84" s="114"/>
      <c r="AN84" s="114"/>
      <c r="AO84" s="114"/>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5"/>
      <c r="BR84" s="11"/>
      <c r="BS84" s="11"/>
      <c r="BT84" s="11"/>
      <c r="BU84" s="11"/>
      <c r="BV84" s="11"/>
      <c r="BW84" s="11"/>
      <c r="BX84" s="11"/>
      <c r="BY84" s="11"/>
      <c r="BZ84" s="9"/>
      <c r="CB84" s="1" t="s">
        <v>113</v>
      </c>
    </row>
    <row r="85" spans="1:80" ht="51" customHeight="1" x14ac:dyDescent="0.2">
      <c r="A85" s="42"/>
      <c r="B85" s="42"/>
      <c r="C85" s="112" t="s">
        <v>114</v>
      </c>
      <c r="D85" s="114"/>
      <c r="E85" s="114"/>
      <c r="F85" s="114"/>
      <c r="G85" s="114"/>
      <c r="H85" s="114"/>
      <c r="I85" s="114"/>
      <c r="J85" s="114"/>
      <c r="K85" s="114"/>
      <c r="L85" s="114"/>
      <c r="M85" s="114"/>
      <c r="N85" s="114"/>
      <c r="O85" s="114"/>
      <c r="P85" s="114"/>
      <c r="Q85" s="114"/>
      <c r="R85" s="114"/>
      <c r="S85" s="114"/>
      <c r="T85" s="114"/>
      <c r="U85" s="114"/>
      <c r="V85" s="114"/>
      <c r="W85" s="114"/>
      <c r="X85" s="114"/>
      <c r="Y85" s="114"/>
      <c r="Z85" s="114"/>
      <c r="AA85" s="114"/>
      <c r="AB85" s="114"/>
      <c r="AC85" s="114"/>
      <c r="AD85" s="114"/>
      <c r="AE85" s="114"/>
      <c r="AF85" s="114"/>
      <c r="AG85" s="114"/>
      <c r="AH85" s="114"/>
      <c r="AI85" s="114"/>
      <c r="AJ85" s="114"/>
      <c r="AK85" s="114"/>
      <c r="AL85" s="114"/>
      <c r="AM85" s="114"/>
      <c r="AN85" s="114"/>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5"/>
      <c r="BR85" s="11"/>
      <c r="BS85" s="11"/>
      <c r="BT85" s="11"/>
      <c r="BU85" s="11"/>
      <c r="BV85" s="11"/>
      <c r="BW85" s="11"/>
      <c r="BX85" s="11"/>
      <c r="BY85" s="11"/>
      <c r="BZ85" s="9"/>
      <c r="CB85" s="1" t="s">
        <v>115</v>
      </c>
    </row>
    <row r="86" spans="1:80" ht="51" customHeight="1" x14ac:dyDescent="0.2">
      <c r="A86" s="42"/>
      <c r="B86" s="42"/>
      <c r="C86" s="112" t="s">
        <v>114</v>
      </c>
      <c r="D86" s="114"/>
      <c r="E86" s="114"/>
      <c r="F86" s="114"/>
      <c r="G86" s="114"/>
      <c r="H86" s="114"/>
      <c r="I86" s="114"/>
      <c r="J86" s="114"/>
      <c r="K86" s="114"/>
      <c r="L86" s="114"/>
      <c r="M86" s="114"/>
      <c r="N86" s="114"/>
      <c r="O86" s="114"/>
      <c r="P86" s="114"/>
      <c r="Q86" s="114"/>
      <c r="R86" s="114"/>
      <c r="S86" s="114"/>
      <c r="T86" s="114"/>
      <c r="U86" s="114"/>
      <c r="V86" s="114"/>
      <c r="W86" s="114"/>
      <c r="X86" s="114"/>
      <c r="Y86" s="114"/>
      <c r="Z86" s="114"/>
      <c r="AA86" s="114"/>
      <c r="AB86" s="114"/>
      <c r="AC86" s="114"/>
      <c r="AD86" s="114"/>
      <c r="AE86" s="114"/>
      <c r="AF86" s="114"/>
      <c r="AG86" s="114"/>
      <c r="AH86" s="114"/>
      <c r="AI86" s="114"/>
      <c r="AJ86" s="114"/>
      <c r="AK86" s="114"/>
      <c r="AL86" s="114"/>
      <c r="AM86" s="114"/>
      <c r="AN86" s="114"/>
      <c r="AO86" s="114"/>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5"/>
      <c r="BR86" s="11"/>
      <c r="BS86" s="11"/>
      <c r="BT86" s="11"/>
      <c r="BU86" s="11"/>
      <c r="BV86" s="11"/>
      <c r="BW86" s="11"/>
      <c r="BX86" s="11"/>
      <c r="BY86" s="11"/>
      <c r="BZ86" s="9"/>
      <c r="CB86" s="1" t="s">
        <v>116</v>
      </c>
    </row>
    <row r="87" spans="1:80" ht="51" customHeight="1" x14ac:dyDescent="0.2">
      <c r="A87" s="42"/>
      <c r="B87" s="42"/>
      <c r="C87" s="112" t="s">
        <v>114</v>
      </c>
      <c r="D87" s="114"/>
      <c r="E87" s="114"/>
      <c r="F87" s="114"/>
      <c r="G87" s="114"/>
      <c r="H87" s="114"/>
      <c r="I87" s="114"/>
      <c r="J87" s="114"/>
      <c r="K87" s="114"/>
      <c r="L87" s="114"/>
      <c r="M87" s="114"/>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c r="AN87" s="114"/>
      <c r="AO87" s="114"/>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5"/>
      <c r="BR87" s="11"/>
      <c r="BS87" s="11"/>
      <c r="BT87" s="11"/>
      <c r="BU87" s="11"/>
      <c r="BV87" s="11"/>
      <c r="BW87" s="11"/>
      <c r="BX87" s="11"/>
      <c r="BY87" s="11"/>
      <c r="BZ87" s="9"/>
      <c r="CB87" s="1" t="s">
        <v>117</v>
      </c>
    </row>
    <row r="89" spans="1:80" ht="15.95" customHeight="1" x14ac:dyDescent="0.2">
      <c r="A89" s="37" t="s">
        <v>51</v>
      </c>
      <c r="B89" s="37"/>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B89" s="37"/>
      <c r="AC89" s="37"/>
      <c r="AD89" s="37"/>
      <c r="AE89" s="37"/>
      <c r="AF89" s="37"/>
      <c r="AG89" s="37"/>
      <c r="AH89" s="37"/>
      <c r="AI89" s="37"/>
      <c r="AJ89" s="37"/>
      <c r="AK89" s="37"/>
      <c r="AL89" s="37"/>
      <c r="AM89" s="37"/>
      <c r="AN89" s="37"/>
      <c r="AO89" s="37"/>
      <c r="AP89" s="37"/>
      <c r="AQ89" s="37"/>
      <c r="AR89" s="37"/>
      <c r="AS89" s="37"/>
      <c r="AT89" s="37"/>
      <c r="AU89" s="37"/>
      <c r="AV89" s="37"/>
      <c r="AW89" s="37"/>
      <c r="AX89" s="37"/>
      <c r="AY89" s="37"/>
      <c r="AZ89" s="37"/>
      <c r="BA89" s="37"/>
      <c r="BB89" s="37"/>
      <c r="BC89" s="37"/>
      <c r="BD89" s="37"/>
      <c r="BE89" s="37"/>
      <c r="BF89" s="37"/>
      <c r="BG89" s="37"/>
      <c r="BH89" s="37"/>
      <c r="BI89" s="37"/>
      <c r="BJ89" s="37"/>
      <c r="BK89" s="37"/>
      <c r="BL89" s="37"/>
    </row>
    <row r="90" spans="1:80" ht="252" customHeight="1" x14ac:dyDescent="0.2">
      <c r="A90" s="118" t="s">
        <v>119</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119"/>
      <c r="AL90" s="119"/>
      <c r="AM90" s="119"/>
      <c r="AN90" s="119"/>
      <c r="AO90" s="119"/>
      <c r="AP90" s="119"/>
      <c r="AQ90" s="119"/>
      <c r="AR90" s="119"/>
      <c r="AS90" s="119"/>
      <c r="AT90" s="119"/>
      <c r="AU90" s="119"/>
      <c r="AV90" s="119"/>
      <c r="AW90" s="119"/>
      <c r="AX90" s="119"/>
      <c r="AY90" s="119"/>
      <c r="AZ90" s="119"/>
      <c r="BA90" s="119"/>
      <c r="BB90" s="119"/>
      <c r="BC90" s="119"/>
      <c r="BD90" s="119"/>
      <c r="BE90" s="119"/>
      <c r="BF90" s="119"/>
      <c r="BG90" s="119"/>
      <c r="BH90" s="119"/>
      <c r="BI90" s="119"/>
      <c r="BJ90" s="119"/>
      <c r="BK90" s="119"/>
      <c r="BL90" s="119"/>
    </row>
    <row r="91" spans="1:80" ht="15.95" customHeight="1" x14ac:dyDescent="0.2">
      <c r="A91" s="17"/>
      <c r="B91" s="17"/>
      <c r="C91" s="17"/>
      <c r="D91" s="17"/>
      <c r="E91" s="17"/>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row>
    <row r="92" spans="1:80" ht="12" customHeight="1" x14ac:dyDescent="0.2">
      <c r="A92" s="30" t="s">
        <v>65</v>
      </c>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row>
    <row r="93" spans="1:80" ht="15.95" customHeight="1" x14ac:dyDescent="0.25">
      <c r="A93" s="29"/>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row>
    <row r="94" spans="1:80" ht="42" customHeight="1" x14ac:dyDescent="0.2">
      <c r="A94" s="122" t="s">
        <v>122</v>
      </c>
      <c r="B94" s="119"/>
      <c r="C94" s="119"/>
      <c r="D94" s="119"/>
      <c r="E94" s="119"/>
      <c r="F94" s="119"/>
      <c r="G94" s="119"/>
      <c r="H94" s="119"/>
      <c r="I94" s="119"/>
      <c r="J94" s="119"/>
      <c r="K94" s="119"/>
      <c r="L94" s="119"/>
      <c r="M94" s="119"/>
      <c r="N94" s="119"/>
      <c r="O94" s="119"/>
      <c r="P94" s="119"/>
      <c r="Q94" s="119"/>
      <c r="R94" s="119"/>
      <c r="S94" s="119"/>
      <c r="T94" s="119"/>
      <c r="U94" s="119"/>
      <c r="V94" s="119"/>
      <c r="W94" s="76"/>
      <c r="X94" s="76"/>
      <c r="Y94" s="76"/>
      <c r="Z94" s="76"/>
      <c r="AA94" s="76"/>
      <c r="AB94" s="76"/>
      <c r="AC94" s="76"/>
      <c r="AD94" s="76"/>
      <c r="AE94" s="76"/>
      <c r="AF94" s="76"/>
      <c r="AG94" s="76"/>
      <c r="AH94" s="76"/>
      <c r="AI94" s="76"/>
      <c r="AJ94" s="76"/>
      <c r="AK94" s="76"/>
      <c r="AL94" s="76"/>
      <c r="AM94" s="76"/>
      <c r="AN94" s="3"/>
      <c r="AO94" s="3"/>
      <c r="AP94" s="123" t="s">
        <v>124</v>
      </c>
      <c r="AQ94" s="117"/>
      <c r="AR94" s="117"/>
      <c r="AS94" s="117"/>
      <c r="AT94" s="117"/>
      <c r="AU94" s="117"/>
      <c r="AV94" s="117"/>
      <c r="AW94" s="117"/>
      <c r="AX94" s="117"/>
      <c r="AY94" s="117"/>
      <c r="AZ94" s="117"/>
      <c r="BA94" s="117"/>
      <c r="BB94" s="117"/>
      <c r="BC94" s="117"/>
      <c r="BD94" s="117"/>
      <c r="BE94" s="117"/>
      <c r="BF94" s="117"/>
      <c r="BG94" s="117"/>
      <c r="BH94" s="117"/>
    </row>
    <row r="95" spans="1:80" x14ac:dyDescent="0.2">
      <c r="W95" s="75" t="s">
        <v>9</v>
      </c>
      <c r="X95" s="75"/>
      <c r="Y95" s="75"/>
      <c r="Z95" s="75"/>
      <c r="AA95" s="75"/>
      <c r="AB95" s="75"/>
      <c r="AC95" s="75"/>
      <c r="AD95" s="75"/>
      <c r="AE95" s="75"/>
      <c r="AF95" s="75"/>
      <c r="AG95" s="75"/>
      <c r="AH95" s="75"/>
      <c r="AI95" s="75"/>
      <c r="AJ95" s="75"/>
      <c r="AK95" s="75"/>
      <c r="AL95" s="75"/>
      <c r="AM95" s="75"/>
      <c r="AN95" s="4"/>
      <c r="AO95" s="4"/>
      <c r="AP95" s="75" t="s">
        <v>10</v>
      </c>
      <c r="AQ95" s="75"/>
      <c r="AR95" s="75"/>
      <c r="AS95" s="75"/>
      <c r="AT95" s="75"/>
      <c r="AU95" s="75"/>
      <c r="AV95" s="75"/>
      <c r="AW95" s="75"/>
      <c r="AX95" s="75"/>
      <c r="AY95" s="75"/>
      <c r="AZ95" s="75"/>
      <c r="BA95" s="75"/>
      <c r="BB95" s="75"/>
      <c r="BC95" s="75"/>
      <c r="BD95" s="75"/>
      <c r="BE95" s="75"/>
      <c r="BF95" s="75"/>
      <c r="BG95" s="75"/>
      <c r="BH95" s="75"/>
    </row>
    <row r="98" spans="1:60" ht="31.5" customHeight="1" x14ac:dyDescent="0.2">
      <c r="A98" s="122" t="s">
        <v>123</v>
      </c>
      <c r="B98" s="119"/>
      <c r="C98" s="119"/>
      <c r="D98" s="119"/>
      <c r="E98" s="119"/>
      <c r="F98" s="119"/>
      <c r="G98" s="119"/>
      <c r="H98" s="119"/>
      <c r="I98" s="119"/>
      <c r="J98" s="119"/>
      <c r="K98" s="119"/>
      <c r="L98" s="119"/>
      <c r="M98" s="119"/>
      <c r="N98" s="119"/>
      <c r="O98" s="119"/>
      <c r="P98" s="119"/>
      <c r="Q98" s="119"/>
      <c r="R98" s="119"/>
      <c r="S98" s="119"/>
      <c r="T98" s="119"/>
      <c r="U98" s="119"/>
      <c r="V98" s="119"/>
      <c r="W98" s="76"/>
      <c r="X98" s="76"/>
      <c r="Y98" s="76"/>
      <c r="Z98" s="76"/>
      <c r="AA98" s="76"/>
      <c r="AB98" s="76"/>
      <c r="AC98" s="76"/>
      <c r="AD98" s="76"/>
      <c r="AE98" s="76"/>
      <c r="AF98" s="76"/>
      <c r="AG98" s="76"/>
      <c r="AH98" s="76"/>
      <c r="AI98" s="76"/>
      <c r="AJ98" s="76"/>
      <c r="AK98" s="76"/>
      <c r="AL98" s="76"/>
      <c r="AM98" s="76"/>
      <c r="AN98" s="3"/>
      <c r="AO98" s="3"/>
      <c r="AP98" s="123" t="s">
        <v>125</v>
      </c>
      <c r="AQ98" s="117"/>
      <c r="AR98" s="117"/>
      <c r="AS98" s="117"/>
      <c r="AT98" s="117"/>
      <c r="AU98" s="117"/>
      <c r="AV98" s="117"/>
      <c r="AW98" s="117"/>
      <c r="AX98" s="117"/>
      <c r="AY98" s="117"/>
      <c r="AZ98" s="117"/>
      <c r="BA98" s="117"/>
      <c r="BB98" s="117"/>
      <c r="BC98" s="117"/>
      <c r="BD98" s="117"/>
      <c r="BE98" s="117"/>
      <c r="BF98" s="117"/>
      <c r="BG98" s="117"/>
      <c r="BH98" s="117"/>
    </row>
    <row r="99" spans="1:60" x14ac:dyDescent="0.2">
      <c r="W99" s="75" t="s">
        <v>9</v>
      </c>
      <c r="X99" s="75"/>
      <c r="Y99" s="75"/>
      <c r="Z99" s="75"/>
      <c r="AA99" s="75"/>
      <c r="AB99" s="75"/>
      <c r="AC99" s="75"/>
      <c r="AD99" s="75"/>
      <c r="AE99" s="75"/>
      <c r="AF99" s="75"/>
      <c r="AG99" s="75"/>
      <c r="AH99" s="75"/>
      <c r="AI99" s="75"/>
      <c r="AJ99" s="75"/>
      <c r="AK99" s="75"/>
      <c r="AL99" s="75"/>
      <c r="AM99" s="75"/>
      <c r="AN99" s="4"/>
      <c r="AO99" s="4"/>
      <c r="AP99" s="75" t="s">
        <v>10</v>
      </c>
      <c r="AQ99" s="75"/>
      <c r="AR99" s="75"/>
      <c r="AS99" s="75"/>
      <c r="AT99" s="75"/>
      <c r="AU99" s="75"/>
      <c r="AV99" s="75"/>
      <c r="AW99" s="75"/>
      <c r="AX99" s="75"/>
      <c r="AY99" s="75"/>
      <c r="AZ99" s="75"/>
      <c r="BA99" s="75"/>
      <c r="BB99" s="75"/>
      <c r="BC99" s="75"/>
      <c r="BD99" s="75"/>
      <c r="BE99" s="75"/>
      <c r="BF99" s="75"/>
      <c r="BG99" s="75"/>
      <c r="BH99" s="75"/>
    </row>
  </sheetData>
  <mergeCells count="411">
    <mergeCell ref="C85:BQ85"/>
    <mergeCell ref="C86:BQ86"/>
    <mergeCell ref="C87:BQ87"/>
    <mergeCell ref="C66:BQ66"/>
    <mergeCell ref="C68:BQ68"/>
    <mergeCell ref="C71:BQ71"/>
    <mergeCell ref="C73:BQ73"/>
    <mergeCell ref="C76:BQ76"/>
    <mergeCell ref="C78:BQ78"/>
    <mergeCell ref="C81:BQ81"/>
    <mergeCell ref="C83:BQ83"/>
    <mergeCell ref="A87:B87"/>
    <mergeCell ref="A86:B86"/>
    <mergeCell ref="A85:B85"/>
    <mergeCell ref="C84:BQ84"/>
    <mergeCell ref="A84:B84"/>
    <mergeCell ref="BH82:BL82"/>
    <mergeCell ref="BM82:BQ82"/>
    <mergeCell ref="A83:B83"/>
    <mergeCell ref="AD82:AH82"/>
    <mergeCell ref="AI82:AM82"/>
    <mergeCell ref="AN82:AR82"/>
    <mergeCell ref="AS82:AW82"/>
    <mergeCell ref="AX82:BB82"/>
    <mergeCell ref="BC82:BG82"/>
    <mergeCell ref="A82:B82"/>
    <mergeCell ref="C82:I82"/>
    <mergeCell ref="J82:N82"/>
    <mergeCell ref="O82:X82"/>
    <mergeCell ref="Y82:AC82"/>
    <mergeCell ref="BH80:BL80"/>
    <mergeCell ref="BM80:BQ80"/>
    <mergeCell ref="A81:B81"/>
    <mergeCell ref="AD80:AH80"/>
    <mergeCell ref="AI80:AM80"/>
    <mergeCell ref="AN80:AR80"/>
    <mergeCell ref="AS80:AW80"/>
    <mergeCell ref="AX80:BB80"/>
    <mergeCell ref="BC80:BG80"/>
    <mergeCell ref="AS79:AW79"/>
    <mergeCell ref="AX79:BB79"/>
    <mergeCell ref="BC79:BG79"/>
    <mergeCell ref="BH79:BL79"/>
    <mergeCell ref="BM79:BQ79"/>
    <mergeCell ref="A80:B80"/>
    <mergeCell ref="C80:I80"/>
    <mergeCell ref="J80:N80"/>
    <mergeCell ref="O80:X80"/>
    <mergeCell ref="Y80:AC80"/>
    <mergeCell ref="A79:B79"/>
    <mergeCell ref="C79:I79"/>
    <mergeCell ref="J79:N79"/>
    <mergeCell ref="O79:X79"/>
    <mergeCell ref="Y79:AC79"/>
    <mergeCell ref="AD79:AH79"/>
    <mergeCell ref="AI79:AM79"/>
    <mergeCell ref="AN79:AR79"/>
    <mergeCell ref="AS77:AW77"/>
    <mergeCell ref="AX77:BB77"/>
    <mergeCell ref="BC77:BG77"/>
    <mergeCell ref="BH77:BL77"/>
    <mergeCell ref="BM77:BQ77"/>
    <mergeCell ref="A78:B78"/>
    <mergeCell ref="A77:B77"/>
    <mergeCell ref="C77:I77"/>
    <mergeCell ref="J77:N77"/>
    <mergeCell ref="O77:X77"/>
    <mergeCell ref="Y77:AC77"/>
    <mergeCell ref="AD77:AH77"/>
    <mergeCell ref="AI77:AM77"/>
    <mergeCell ref="AN77:AR77"/>
    <mergeCell ref="AS75:AW75"/>
    <mergeCell ref="AX75:BB75"/>
    <mergeCell ref="BC75:BG75"/>
    <mergeCell ref="BH75:BL75"/>
    <mergeCell ref="BM75:BQ75"/>
    <mergeCell ref="A76:B76"/>
    <mergeCell ref="BH74:BL74"/>
    <mergeCell ref="BM74:BQ74"/>
    <mergeCell ref="A75:B75"/>
    <mergeCell ref="C75:I75"/>
    <mergeCell ref="J75:N75"/>
    <mergeCell ref="O75:X75"/>
    <mergeCell ref="Y75:AC75"/>
    <mergeCell ref="AD75:AH75"/>
    <mergeCell ref="AI75:AM75"/>
    <mergeCell ref="AN75:AR75"/>
    <mergeCell ref="AD74:AH74"/>
    <mergeCell ref="AI74:AM74"/>
    <mergeCell ref="AN74:AR74"/>
    <mergeCell ref="AS74:AW74"/>
    <mergeCell ref="AX74:BB74"/>
    <mergeCell ref="BC74:BG74"/>
    <mergeCell ref="A74:B74"/>
    <mergeCell ref="C74:I74"/>
    <mergeCell ref="J74:N74"/>
    <mergeCell ref="O74:X74"/>
    <mergeCell ref="Y74:AC74"/>
    <mergeCell ref="BH72:BL72"/>
    <mergeCell ref="BM72:BQ72"/>
    <mergeCell ref="A73:B73"/>
    <mergeCell ref="AD72:AH72"/>
    <mergeCell ref="AI72:AM72"/>
    <mergeCell ref="AN72:AR72"/>
    <mergeCell ref="AS72:AW72"/>
    <mergeCell ref="AX72:BB72"/>
    <mergeCell ref="BC72:BG72"/>
    <mergeCell ref="A72:B72"/>
    <mergeCell ref="C72:I72"/>
    <mergeCell ref="J72:N72"/>
    <mergeCell ref="O72:X72"/>
    <mergeCell ref="Y72:AC72"/>
    <mergeCell ref="BH70:BL70"/>
    <mergeCell ref="BM70:BQ70"/>
    <mergeCell ref="A71:B71"/>
    <mergeCell ref="AD70:AH70"/>
    <mergeCell ref="AI70:AM70"/>
    <mergeCell ref="AN70:AR70"/>
    <mergeCell ref="AS70:AW70"/>
    <mergeCell ref="AX70:BB70"/>
    <mergeCell ref="BC70:BG70"/>
    <mergeCell ref="AS69:AW69"/>
    <mergeCell ref="AX69:BB69"/>
    <mergeCell ref="BC69:BG69"/>
    <mergeCell ref="BH69:BL69"/>
    <mergeCell ref="BM69:BQ69"/>
    <mergeCell ref="A70:B70"/>
    <mergeCell ref="C70:I70"/>
    <mergeCell ref="J70:N70"/>
    <mergeCell ref="O70:X70"/>
    <mergeCell ref="Y70:AC70"/>
    <mergeCell ref="A69:B69"/>
    <mergeCell ref="C69:I69"/>
    <mergeCell ref="J69:N69"/>
    <mergeCell ref="O69:X69"/>
    <mergeCell ref="Y69:AC69"/>
    <mergeCell ref="AD69:AH69"/>
    <mergeCell ref="AI69:AM69"/>
    <mergeCell ref="AN69:AR69"/>
    <mergeCell ref="AS67:AW67"/>
    <mergeCell ref="AX67:BB67"/>
    <mergeCell ref="BC67:BG67"/>
    <mergeCell ref="BH67:BL67"/>
    <mergeCell ref="BM67:BQ67"/>
    <mergeCell ref="A68:B68"/>
    <mergeCell ref="A67:B67"/>
    <mergeCell ref="C67:I67"/>
    <mergeCell ref="J67:N67"/>
    <mergeCell ref="O67:X67"/>
    <mergeCell ref="Y67:AC67"/>
    <mergeCell ref="AD67:AH67"/>
    <mergeCell ref="AI67:AM67"/>
    <mergeCell ref="AN67:AR67"/>
    <mergeCell ref="AS65:AW65"/>
    <mergeCell ref="AX65:BB65"/>
    <mergeCell ref="BC65:BG65"/>
    <mergeCell ref="BH65:BL65"/>
    <mergeCell ref="BM65:BQ65"/>
    <mergeCell ref="A66:B66"/>
    <mergeCell ref="A55:BL55"/>
    <mergeCell ref="A65:B65"/>
    <mergeCell ref="C65:I65"/>
    <mergeCell ref="J65:N65"/>
    <mergeCell ref="O65:X65"/>
    <mergeCell ref="Y65:AC65"/>
    <mergeCell ref="AD65:AH65"/>
    <mergeCell ref="AI65:AM65"/>
    <mergeCell ref="AN65:AR65"/>
    <mergeCell ref="BG56:BL56"/>
    <mergeCell ref="A56:P56"/>
    <mergeCell ref="Q56:U56"/>
    <mergeCell ref="V56:Z56"/>
    <mergeCell ref="AA56:AF56"/>
    <mergeCell ref="AG56:AK56"/>
    <mergeCell ref="AL56:AP56"/>
    <mergeCell ref="AQ56:AV56"/>
    <mergeCell ref="AW56:BA56"/>
    <mergeCell ref="BB56:BF56"/>
    <mergeCell ref="C45:BQ45"/>
    <mergeCell ref="AU46:AY46"/>
    <mergeCell ref="AZ46:BC46"/>
    <mergeCell ref="BD46:BH46"/>
    <mergeCell ref="BI46:BM46"/>
    <mergeCell ref="BN46:BQ46"/>
    <mergeCell ref="A46:B46"/>
    <mergeCell ref="C46:Z46"/>
    <mergeCell ref="AA46:AE46"/>
    <mergeCell ref="AF46:AJ46"/>
    <mergeCell ref="AK46:AO46"/>
    <mergeCell ref="AP46:AT46"/>
    <mergeCell ref="AZ44:BC44"/>
    <mergeCell ref="BD44:BH44"/>
    <mergeCell ref="BI44:BM44"/>
    <mergeCell ref="BN44:BQ44"/>
    <mergeCell ref="A45:B45"/>
    <mergeCell ref="A44:B44"/>
    <mergeCell ref="C44:Z44"/>
    <mergeCell ref="AA44:AE44"/>
    <mergeCell ref="AF44:AJ44"/>
    <mergeCell ref="AK44:AO44"/>
    <mergeCell ref="AP44:AT44"/>
    <mergeCell ref="C43:BQ43"/>
    <mergeCell ref="A26:F26"/>
    <mergeCell ref="G26:BL26"/>
    <mergeCell ref="A89:BL89"/>
    <mergeCell ref="A90:BL90"/>
    <mergeCell ref="A34:F34"/>
    <mergeCell ref="G34:BL34"/>
    <mergeCell ref="A60:B61"/>
    <mergeCell ref="C60:I61"/>
    <mergeCell ref="J60:N61"/>
    <mergeCell ref="O60:X61"/>
    <mergeCell ref="J62:N62"/>
    <mergeCell ref="O62:X62"/>
    <mergeCell ref="BN39:BQ39"/>
    <mergeCell ref="BI39:BM39"/>
    <mergeCell ref="AK39:AO39"/>
    <mergeCell ref="AA38:AO38"/>
    <mergeCell ref="AP38:BC38"/>
    <mergeCell ref="BD38:BQ38"/>
    <mergeCell ref="BD39:BH39"/>
    <mergeCell ref="AZ39:BC39"/>
    <mergeCell ref="A23:BL23"/>
    <mergeCell ref="A24:F24"/>
    <mergeCell ref="G24:BL24"/>
    <mergeCell ref="A38:B39"/>
    <mergeCell ref="A33:F33"/>
    <mergeCell ref="G33:BL33"/>
    <mergeCell ref="A25:F25"/>
    <mergeCell ref="G25:BL25"/>
    <mergeCell ref="A37:BQ37"/>
    <mergeCell ref="A36:BQ36"/>
    <mergeCell ref="AF39:AJ39"/>
    <mergeCell ref="AQ52:AV52"/>
    <mergeCell ref="AL52:AP52"/>
    <mergeCell ref="AG52:AK52"/>
    <mergeCell ref="AG51:AK51"/>
    <mergeCell ref="AA51:AF51"/>
    <mergeCell ref="AA40:AE40"/>
    <mergeCell ref="AF40:AJ40"/>
    <mergeCell ref="AU44:AY44"/>
    <mergeCell ref="A41:B41"/>
    <mergeCell ref="AZ41:BC41"/>
    <mergeCell ref="A53:P53"/>
    <mergeCell ref="AK40:AO40"/>
    <mergeCell ref="Q53:U53"/>
    <mergeCell ref="V53:Z53"/>
    <mergeCell ref="AA53:AF53"/>
    <mergeCell ref="Q52:U52"/>
    <mergeCell ref="AA52:AF52"/>
    <mergeCell ref="A43:B43"/>
    <mergeCell ref="AZ40:BC40"/>
    <mergeCell ref="BD40:BH40"/>
    <mergeCell ref="BI40:BM40"/>
    <mergeCell ref="BN40:BQ40"/>
    <mergeCell ref="BN41:BQ41"/>
    <mergeCell ref="AU41:AY41"/>
    <mergeCell ref="BI41:BM41"/>
    <mergeCell ref="BD41:BH41"/>
    <mergeCell ref="AP95:BH95"/>
    <mergeCell ref="W95:AM95"/>
    <mergeCell ref="A94:V94"/>
    <mergeCell ref="W94:AM94"/>
    <mergeCell ref="AP94:BH94"/>
    <mergeCell ref="BN42:BQ42"/>
    <mergeCell ref="C62:I62"/>
    <mergeCell ref="A52:P52"/>
    <mergeCell ref="A50:P51"/>
    <mergeCell ref="A62:B62"/>
    <mergeCell ref="AW54:BA54"/>
    <mergeCell ref="BB54:BF54"/>
    <mergeCell ref="A58:BQ58"/>
    <mergeCell ref="AL54:AP54"/>
    <mergeCell ref="AG54:AK54"/>
    <mergeCell ref="AP99:BH99"/>
    <mergeCell ref="A98:V98"/>
    <mergeCell ref="W98:AM98"/>
    <mergeCell ref="AP98:BH98"/>
    <mergeCell ref="W99:AM99"/>
    <mergeCell ref="A64:B64"/>
    <mergeCell ref="A63:B63"/>
    <mergeCell ref="AK41:AO41"/>
    <mergeCell ref="AF41:AJ41"/>
    <mergeCell ref="A54:P54"/>
    <mergeCell ref="Q54:U54"/>
    <mergeCell ref="A48:BL48"/>
    <mergeCell ref="AQ54:AV54"/>
    <mergeCell ref="AG53:AK53"/>
    <mergeCell ref="AD64:AH64"/>
    <mergeCell ref="C64:I64"/>
    <mergeCell ref="J64:N64"/>
    <mergeCell ref="O64:X64"/>
    <mergeCell ref="Y64:AC64"/>
    <mergeCell ref="C63:I63"/>
    <mergeCell ref="J63:N63"/>
    <mergeCell ref="O63:X63"/>
    <mergeCell ref="Y63:AC63"/>
    <mergeCell ref="V54:Z54"/>
    <mergeCell ref="AA54:AF54"/>
    <mergeCell ref="AI61:AM61"/>
    <mergeCell ref="Y61:AC61"/>
    <mergeCell ref="AD63:AH63"/>
    <mergeCell ref="AI62:AM62"/>
    <mergeCell ref="Y60:AM60"/>
    <mergeCell ref="Y62:AC62"/>
    <mergeCell ref="AD62:AH62"/>
    <mergeCell ref="AA42:AE42"/>
    <mergeCell ref="Q51:U51"/>
    <mergeCell ref="AN62:AR62"/>
    <mergeCell ref="V51:Z51"/>
    <mergeCell ref="AI63:AM63"/>
    <mergeCell ref="AL53:AP53"/>
    <mergeCell ref="AN63:AR63"/>
    <mergeCell ref="AQ53:AV53"/>
    <mergeCell ref="V52:Z52"/>
    <mergeCell ref="AS63:AW63"/>
    <mergeCell ref="AP41:AT41"/>
    <mergeCell ref="C41:Z41"/>
    <mergeCell ref="BG51:BL51"/>
    <mergeCell ref="AW50:BL50"/>
    <mergeCell ref="AA41:AE41"/>
    <mergeCell ref="AK42:AO42"/>
    <mergeCell ref="AP42:AT42"/>
    <mergeCell ref="AG50:AV50"/>
    <mergeCell ref="Q50:AF50"/>
    <mergeCell ref="AQ51:AV51"/>
    <mergeCell ref="AI64:AM64"/>
    <mergeCell ref="AN64:AR64"/>
    <mergeCell ref="AS64:AW64"/>
    <mergeCell ref="AX64:BB64"/>
    <mergeCell ref="BG53:BL53"/>
    <mergeCell ref="AU40:AY40"/>
    <mergeCell ref="AU42:AY42"/>
    <mergeCell ref="AW52:BA52"/>
    <mergeCell ref="BB52:BF52"/>
    <mergeCell ref="BG52:BL52"/>
    <mergeCell ref="BC64:BG64"/>
    <mergeCell ref="BM64:BQ64"/>
    <mergeCell ref="BH64:BL64"/>
    <mergeCell ref="BC62:BG62"/>
    <mergeCell ref="BH62:BL62"/>
    <mergeCell ref="BM62:BQ62"/>
    <mergeCell ref="BM63:BQ63"/>
    <mergeCell ref="BH63:BL63"/>
    <mergeCell ref="BC63:BG63"/>
    <mergeCell ref="AD61:AH61"/>
    <mergeCell ref="AX61:BB61"/>
    <mergeCell ref="AS61:AW61"/>
    <mergeCell ref="AN61:AR61"/>
    <mergeCell ref="AO2:BL6"/>
    <mergeCell ref="A7:BL7"/>
    <mergeCell ref="A8:BL8"/>
    <mergeCell ref="A9:BL9"/>
    <mergeCell ref="AW51:BA51"/>
    <mergeCell ref="A49:BL49"/>
    <mergeCell ref="AW53:BA53"/>
    <mergeCell ref="BB53:BF53"/>
    <mergeCell ref="BB51:BF51"/>
    <mergeCell ref="AL51:AP51"/>
    <mergeCell ref="BM61:BQ61"/>
    <mergeCell ref="BH61:BL61"/>
    <mergeCell ref="BC61:BG61"/>
    <mergeCell ref="BG54:BL54"/>
    <mergeCell ref="AN60:BB60"/>
    <mergeCell ref="BC60:BQ60"/>
    <mergeCell ref="AF42:AJ42"/>
    <mergeCell ref="AZ42:BC42"/>
    <mergeCell ref="BD42:BH42"/>
    <mergeCell ref="BI42:BM42"/>
    <mergeCell ref="AX63:BB63"/>
    <mergeCell ref="C38:Z39"/>
    <mergeCell ref="C40:Z40"/>
    <mergeCell ref="C42:Z42"/>
    <mergeCell ref="AX62:BB62"/>
    <mergeCell ref="AS62:AW62"/>
    <mergeCell ref="AU39:AY39"/>
    <mergeCell ref="AP39:AT39"/>
    <mergeCell ref="AA39:AE39"/>
    <mergeCell ref="AP40:AT40"/>
    <mergeCell ref="A42:B42"/>
    <mergeCell ref="A10:BL10"/>
    <mergeCell ref="A11:BL11"/>
    <mergeCell ref="A12:BL12"/>
    <mergeCell ref="B14:L14"/>
    <mergeCell ref="N14:AS14"/>
    <mergeCell ref="AU14:BB14"/>
    <mergeCell ref="B15:L15"/>
    <mergeCell ref="N15:AS15"/>
    <mergeCell ref="AU15:BB15"/>
    <mergeCell ref="A40:B40"/>
    <mergeCell ref="A28:BL28"/>
    <mergeCell ref="A29:BL29"/>
    <mergeCell ref="A31:BL31"/>
    <mergeCell ref="A32:F32"/>
    <mergeCell ref="G32:BL32"/>
    <mergeCell ref="B17:L17"/>
    <mergeCell ref="N17:AS17"/>
    <mergeCell ref="AU17:BB17"/>
    <mergeCell ref="B18:L18"/>
    <mergeCell ref="N18:AS18"/>
    <mergeCell ref="AU18:BB18"/>
    <mergeCell ref="BE20:BL20"/>
    <mergeCell ref="B21:L21"/>
    <mergeCell ref="N21:Y21"/>
    <mergeCell ref="AA21:AI21"/>
    <mergeCell ref="AK21:BC21"/>
    <mergeCell ref="BE21:BL21"/>
    <mergeCell ref="B20:L20"/>
    <mergeCell ref="N20:Y20"/>
    <mergeCell ref="AA20:AI20"/>
    <mergeCell ref="AK20:BC20"/>
  </mergeCells>
  <phoneticPr fontId="0" type="noConversion"/>
  <conditionalFormatting sqref="C64">
    <cfRule type="cellIs" dxfId="47" priority="49" stopIfTrue="1" operator="equal">
      <formula>$C63</formula>
    </cfRule>
  </conditionalFormatting>
  <conditionalFormatting sqref="A64:B64">
    <cfRule type="cellIs" dxfId="46" priority="50" stopIfTrue="1" operator="equal">
      <formula>0</formula>
    </cfRule>
  </conditionalFormatting>
  <conditionalFormatting sqref="C65">
    <cfRule type="cellIs" dxfId="45" priority="47" stopIfTrue="1" operator="equal">
      <formula>$C64</formula>
    </cfRule>
  </conditionalFormatting>
  <conditionalFormatting sqref="A65:B65">
    <cfRule type="cellIs" dxfId="44" priority="48" stopIfTrue="1" operator="equal">
      <formula>0</formula>
    </cfRule>
  </conditionalFormatting>
  <conditionalFormatting sqref="C66">
    <cfRule type="cellIs" dxfId="43" priority="45" stopIfTrue="1" operator="equal">
      <formula>$C65</formula>
    </cfRule>
  </conditionalFormatting>
  <conditionalFormatting sqref="A66:B66">
    <cfRule type="cellIs" dxfId="42" priority="46" stopIfTrue="1" operator="equal">
      <formula>0</formula>
    </cfRule>
  </conditionalFormatting>
  <conditionalFormatting sqref="C67">
    <cfRule type="cellIs" dxfId="41" priority="43" stopIfTrue="1" operator="equal">
      <formula>$C66</formula>
    </cfRule>
  </conditionalFormatting>
  <conditionalFormatting sqref="A67:B67">
    <cfRule type="cellIs" dxfId="40" priority="44" stopIfTrue="1" operator="equal">
      <formula>0</formula>
    </cfRule>
  </conditionalFormatting>
  <conditionalFormatting sqref="C68">
    <cfRule type="cellIs" dxfId="39" priority="41" stopIfTrue="1" operator="equal">
      <formula>$C67</formula>
    </cfRule>
  </conditionalFormatting>
  <conditionalFormatting sqref="A68:B68">
    <cfRule type="cellIs" dxfId="38" priority="42" stopIfTrue="1" operator="equal">
      <formula>0</formula>
    </cfRule>
  </conditionalFormatting>
  <conditionalFormatting sqref="C69">
    <cfRule type="cellIs" dxfId="37" priority="39" stopIfTrue="1" operator="equal">
      <formula>$C68</formula>
    </cfRule>
  </conditionalFormatting>
  <conditionalFormatting sqref="A69:B69">
    <cfRule type="cellIs" dxfId="36" priority="40" stopIfTrue="1" operator="equal">
      <formula>0</formula>
    </cfRule>
  </conditionalFormatting>
  <conditionalFormatting sqref="C70">
    <cfRule type="cellIs" dxfId="35" priority="37" stopIfTrue="1" operator="equal">
      <formula>$C69</formula>
    </cfRule>
  </conditionalFormatting>
  <conditionalFormatting sqref="A70:B70">
    <cfRule type="cellIs" dxfId="34" priority="38" stopIfTrue="1" operator="equal">
      <formula>0</formula>
    </cfRule>
  </conditionalFormatting>
  <conditionalFormatting sqref="C71">
    <cfRule type="cellIs" dxfId="33" priority="35" stopIfTrue="1" operator="equal">
      <formula>$C70</formula>
    </cfRule>
  </conditionalFormatting>
  <conditionalFormatting sqref="A71:B71">
    <cfRule type="cellIs" dxfId="32" priority="36" stopIfTrue="1" operator="equal">
      <formula>0</formula>
    </cfRule>
  </conditionalFormatting>
  <conditionalFormatting sqref="C72">
    <cfRule type="cellIs" dxfId="31" priority="33" stopIfTrue="1" operator="equal">
      <formula>$C71</formula>
    </cfRule>
  </conditionalFormatting>
  <conditionalFormatting sqref="A72:B72">
    <cfRule type="cellIs" dxfId="30" priority="34" stopIfTrue="1" operator="equal">
      <formula>0</formula>
    </cfRule>
  </conditionalFormatting>
  <conditionalFormatting sqref="C73">
    <cfRule type="cellIs" dxfId="29" priority="31" stopIfTrue="1" operator="equal">
      <formula>$C72</formula>
    </cfRule>
  </conditionalFormatting>
  <conditionalFormatting sqref="A73:B73">
    <cfRule type="cellIs" dxfId="28" priority="32" stopIfTrue="1" operator="equal">
      <formula>0</formula>
    </cfRule>
  </conditionalFormatting>
  <conditionalFormatting sqref="C74">
    <cfRule type="cellIs" dxfId="27" priority="29" stopIfTrue="1" operator="equal">
      <formula>$C73</formula>
    </cfRule>
  </conditionalFormatting>
  <conditionalFormatting sqref="A74:B74">
    <cfRule type="cellIs" dxfId="26" priority="30" stopIfTrue="1" operator="equal">
      <formula>0</formula>
    </cfRule>
  </conditionalFormatting>
  <conditionalFormatting sqref="C75">
    <cfRule type="cellIs" dxfId="25" priority="27" stopIfTrue="1" operator="equal">
      <formula>$C74</formula>
    </cfRule>
  </conditionalFormatting>
  <conditionalFormatting sqref="A75:B75">
    <cfRule type="cellIs" dxfId="24" priority="28" stopIfTrue="1" operator="equal">
      <formula>0</formula>
    </cfRule>
  </conditionalFormatting>
  <conditionalFormatting sqref="C76">
    <cfRule type="cellIs" dxfId="23" priority="25" stopIfTrue="1" operator="equal">
      <formula>$C75</formula>
    </cfRule>
  </conditionalFormatting>
  <conditionalFormatting sqref="A76:B76">
    <cfRule type="cellIs" dxfId="22" priority="26" stopIfTrue="1" operator="equal">
      <formula>0</formula>
    </cfRule>
  </conditionalFormatting>
  <conditionalFormatting sqref="C77">
    <cfRule type="cellIs" dxfId="21" priority="23" stopIfTrue="1" operator="equal">
      <formula>$C76</formula>
    </cfRule>
  </conditionalFormatting>
  <conditionalFormatting sqref="A77:B77">
    <cfRule type="cellIs" dxfId="20" priority="24" stopIfTrue="1" operator="equal">
      <formula>0</formula>
    </cfRule>
  </conditionalFormatting>
  <conditionalFormatting sqref="C78">
    <cfRule type="cellIs" dxfId="19" priority="21" stopIfTrue="1" operator="equal">
      <formula>$C77</formula>
    </cfRule>
  </conditionalFormatting>
  <conditionalFormatting sqref="A78:B78">
    <cfRule type="cellIs" dxfId="18" priority="22" stopIfTrue="1" operator="equal">
      <formula>0</formula>
    </cfRule>
  </conditionalFormatting>
  <conditionalFormatting sqref="C79">
    <cfRule type="cellIs" dxfId="17" priority="19" stopIfTrue="1" operator="equal">
      <formula>$C78</formula>
    </cfRule>
  </conditionalFormatting>
  <conditionalFormatting sqref="A79:B79">
    <cfRule type="cellIs" dxfId="16" priority="20" stopIfTrue="1" operator="equal">
      <formula>0</formula>
    </cfRule>
  </conditionalFormatting>
  <conditionalFormatting sqref="C80">
    <cfRule type="cellIs" dxfId="15" priority="17" stopIfTrue="1" operator="equal">
      <formula>$C79</formula>
    </cfRule>
  </conditionalFormatting>
  <conditionalFormatting sqref="A80:B80">
    <cfRule type="cellIs" dxfId="14" priority="18" stopIfTrue="1" operator="equal">
      <formula>0</formula>
    </cfRule>
  </conditionalFormatting>
  <conditionalFormatting sqref="C81">
    <cfRule type="cellIs" dxfId="13" priority="15" stopIfTrue="1" operator="equal">
      <formula>$C80</formula>
    </cfRule>
  </conditionalFormatting>
  <conditionalFormatting sqref="A81:B81">
    <cfRule type="cellIs" dxfId="12" priority="16" stopIfTrue="1" operator="equal">
      <formula>0</formula>
    </cfRule>
  </conditionalFormatting>
  <conditionalFormatting sqref="C82">
    <cfRule type="cellIs" dxfId="11" priority="13" stopIfTrue="1" operator="equal">
      <formula>$C81</formula>
    </cfRule>
  </conditionalFormatting>
  <conditionalFormatting sqref="A82:B82">
    <cfRule type="cellIs" dxfId="10" priority="14" stopIfTrue="1" operator="equal">
      <formula>0</formula>
    </cfRule>
  </conditionalFormatting>
  <conditionalFormatting sqref="C83">
    <cfRule type="cellIs" dxfId="9" priority="11" stopIfTrue="1" operator="equal">
      <formula>$C82</formula>
    </cfRule>
  </conditionalFormatting>
  <conditionalFormatting sqref="A83:B83">
    <cfRule type="cellIs" dxfId="8" priority="12" stopIfTrue="1" operator="equal">
      <formula>0</formula>
    </cfRule>
  </conditionalFormatting>
  <conditionalFormatting sqref="C84">
    <cfRule type="cellIs" dxfId="7" priority="9" stopIfTrue="1" operator="equal">
      <formula>$C83</formula>
    </cfRule>
  </conditionalFormatting>
  <conditionalFormatting sqref="A84:B84">
    <cfRule type="cellIs" dxfId="6" priority="10" stopIfTrue="1" operator="equal">
      <formula>0</formula>
    </cfRule>
  </conditionalFormatting>
  <conditionalFormatting sqref="C85">
    <cfRule type="cellIs" dxfId="5" priority="7" stopIfTrue="1" operator="equal">
      <formula>$C84</formula>
    </cfRule>
  </conditionalFormatting>
  <conditionalFormatting sqref="A85:B85">
    <cfRule type="cellIs" dxfId="4" priority="8" stopIfTrue="1" operator="equal">
      <formula>0</formula>
    </cfRule>
  </conditionalFormatting>
  <conditionalFormatting sqref="C86">
    <cfRule type="cellIs" dxfId="3" priority="5" stopIfTrue="1" operator="equal">
      <formula>$C85</formula>
    </cfRule>
  </conditionalFormatting>
  <conditionalFormatting sqref="A86:B86">
    <cfRule type="cellIs" dxfId="2" priority="6" stopIfTrue="1" operator="equal">
      <formula>0</formula>
    </cfRule>
  </conditionalFormatting>
  <conditionalFormatting sqref="C87">
    <cfRule type="cellIs" dxfId="1" priority="3" stopIfTrue="1" operator="equal">
      <formula>$C86</formula>
    </cfRule>
  </conditionalFormatting>
  <conditionalFormatting sqref="A87:B87">
    <cfRule type="cellIs" dxfId="0" priority="4" stopIfTrue="1" operator="equal">
      <formula>0</formula>
    </cfRule>
  </conditionalFormatting>
  <pageMargins left="0.31496062992125984" right="0.31496062992125984" top="0.39370078740157483" bottom="0.39370078740157483" header="0" footer="0"/>
  <pageSetup paperSize="9" scale="70"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КПК1517322</vt:lpstr>
      <vt:lpstr>КПК1517322!Область_печати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Лидия Соколенко</cp:lastModifiedBy>
  <cp:lastPrinted>2022-01-13T06:57:50Z</cp:lastPrinted>
  <dcterms:created xsi:type="dcterms:W3CDTF">2016-08-10T10:53:25Z</dcterms:created>
  <dcterms:modified xsi:type="dcterms:W3CDTF">2022-01-13T06:58:41Z</dcterms:modified>
</cp:coreProperties>
</file>